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8800" windowHeight="12300"/>
  </bookViews>
  <sheets>
    <sheet name="Паспорт МП" sheetId="2" r:id="rId1"/>
    <sheet name="Показатели МП" sheetId="3" r:id="rId2"/>
    <sheet name="Структура (МП)" sheetId="7" r:id="rId3"/>
    <sheet name="Фин. обесп. МП" sheetId="6" r:id="rId4"/>
  </sheets>
  <definedNames>
    <definedName name="_xlnm.Print_Area" localSheetId="0">'Паспорт МП'!$A$1:$D$17</definedName>
    <definedName name="_xlnm.Print_Area" localSheetId="1">'Показатели МП'!$A$1:$U$15</definedName>
    <definedName name="_xlnm.Print_Area" localSheetId="3">'Фин. обесп. МП'!$A$1:$N$71</definedName>
  </definedNames>
  <calcPr calcId="124519"/>
</workbook>
</file>

<file path=xl/calcChain.xml><?xml version="1.0" encoding="utf-8"?>
<calcChain xmlns="http://schemas.openxmlformats.org/spreadsheetml/2006/main">
  <c r="F32" i="6"/>
  <c r="G32"/>
  <c r="F31"/>
  <c r="G31"/>
  <c r="N36"/>
  <c r="N12"/>
  <c r="N42"/>
  <c r="N37"/>
  <c r="M33" l="1"/>
  <c r="L33"/>
  <c r="K33"/>
  <c r="J33"/>
  <c r="I33"/>
  <c r="H33"/>
  <c r="G33"/>
  <c r="M32"/>
  <c r="L32"/>
  <c r="K32"/>
  <c r="J32"/>
  <c r="I32"/>
  <c r="H32"/>
  <c r="M31"/>
  <c r="L31"/>
  <c r="K31"/>
  <c r="J31"/>
  <c r="I31"/>
  <c r="H31"/>
  <c r="M30"/>
  <c r="L30"/>
  <c r="K30"/>
  <c r="J30"/>
  <c r="I30"/>
  <c r="H30"/>
  <c r="G30"/>
  <c r="F30"/>
  <c r="F33"/>
  <c r="N62"/>
  <c r="N61"/>
  <c r="N60"/>
  <c r="N63"/>
  <c r="N56"/>
  <c r="N55"/>
  <c r="N58"/>
  <c r="N41"/>
  <c r="N40"/>
  <c r="N43"/>
  <c r="M18"/>
  <c r="L18"/>
  <c r="K18"/>
  <c r="K13" s="1"/>
  <c r="J18"/>
  <c r="J13" s="1"/>
  <c r="I18"/>
  <c r="I13" s="1"/>
  <c r="H18"/>
  <c r="H13" s="1"/>
  <c r="G18"/>
  <c r="G13" s="1"/>
  <c r="M17"/>
  <c r="L17"/>
  <c r="K17"/>
  <c r="J17"/>
  <c r="I17"/>
  <c r="H17"/>
  <c r="G17"/>
  <c r="M16"/>
  <c r="L16"/>
  <c r="K16"/>
  <c r="J16"/>
  <c r="I16"/>
  <c r="H16"/>
  <c r="G16"/>
  <c r="M15"/>
  <c r="L15"/>
  <c r="K15"/>
  <c r="J15"/>
  <c r="I15"/>
  <c r="H15"/>
  <c r="G15"/>
  <c r="G9" s="1"/>
  <c r="H14"/>
  <c r="F18"/>
  <c r="F17"/>
  <c r="N17" s="1"/>
  <c r="F16"/>
  <c r="F15"/>
  <c r="N15" s="1"/>
  <c r="M24"/>
  <c r="L24"/>
  <c r="K24"/>
  <c r="J24"/>
  <c r="I24"/>
  <c r="H24"/>
  <c r="G24"/>
  <c r="F24"/>
  <c r="N27"/>
  <c r="N26"/>
  <c r="N25"/>
  <c r="N24"/>
  <c r="N28"/>
  <c r="L14" l="1"/>
  <c r="F11"/>
  <c r="L13"/>
  <c r="N33"/>
  <c r="N18"/>
  <c r="J14"/>
  <c r="I14"/>
  <c r="K14"/>
  <c r="M14"/>
  <c r="I9"/>
  <c r="K9"/>
  <c r="M9"/>
  <c r="H10"/>
  <c r="J10"/>
  <c r="L10"/>
  <c r="I11"/>
  <c r="K11"/>
  <c r="M11"/>
  <c r="H9"/>
  <c r="J9"/>
  <c r="L9"/>
  <c r="I10"/>
  <c r="K10"/>
  <c r="M10"/>
  <c r="H11"/>
  <c r="J11"/>
  <c r="L11"/>
  <c r="F13"/>
  <c r="M13" s="1"/>
  <c r="N31"/>
  <c r="N30"/>
  <c r="K8"/>
  <c r="L8"/>
  <c r="G11"/>
  <c r="N32"/>
  <c r="H8"/>
  <c r="N16"/>
  <c r="G14"/>
  <c r="F9"/>
  <c r="F14"/>
  <c r="N22"/>
  <c r="N21"/>
  <c r="N20"/>
  <c r="N23"/>
  <c r="M19"/>
  <c r="L19"/>
  <c r="K19"/>
  <c r="J19"/>
  <c r="I19"/>
  <c r="H19"/>
  <c r="G19"/>
  <c r="F19"/>
  <c r="N57"/>
  <c r="M54"/>
  <c r="L54"/>
  <c r="K54"/>
  <c r="J54"/>
  <c r="I54"/>
  <c r="H54"/>
  <c r="G54"/>
  <c r="F54"/>
  <c r="J8" l="1"/>
  <c r="M8"/>
  <c r="I8"/>
  <c r="G8"/>
  <c r="N10"/>
  <c r="N9"/>
  <c r="N54"/>
  <c r="N19"/>
  <c r="N14"/>
  <c r="N11"/>
  <c r="F8"/>
  <c r="M59"/>
  <c r="L59"/>
  <c r="K59"/>
  <c r="J59"/>
  <c r="I59"/>
  <c r="H59"/>
  <c r="G59"/>
  <c r="F59"/>
  <c r="M39"/>
  <c r="L39"/>
  <c r="K39"/>
  <c r="K29" s="1"/>
  <c r="J39"/>
  <c r="I39"/>
  <c r="H39"/>
  <c r="G39"/>
  <c r="F39"/>
  <c r="N34"/>
  <c r="M34"/>
  <c r="L34"/>
  <c r="K34"/>
  <c r="J34"/>
  <c r="I34"/>
  <c r="H34"/>
  <c r="G34"/>
  <c r="F34"/>
  <c r="G29" l="1"/>
  <c r="H29"/>
  <c r="N59"/>
  <c r="N8"/>
  <c r="M29"/>
  <c r="L29"/>
  <c r="J29"/>
  <c r="I29"/>
  <c r="F29"/>
  <c r="N39"/>
  <c r="N29" l="1"/>
</calcChain>
</file>

<file path=xl/sharedStrings.xml><?xml version="1.0" encoding="utf-8"?>
<sst xmlns="http://schemas.openxmlformats.org/spreadsheetml/2006/main" count="204" uniqueCount="116">
  <si>
    <t xml:space="preserve"> </t>
  </si>
  <si>
    <t>№ п/п</t>
  </si>
  <si>
    <t xml:space="preserve">1.  Основные положения </t>
  </si>
  <si>
    <t xml:space="preserve">Таблица 1 </t>
  </si>
  <si>
    <t xml:space="preserve">Ответственный исполнитель  </t>
  </si>
  <si>
    <t xml:space="preserve">Соисполнители  </t>
  </si>
  <si>
    <t xml:space="preserve">Участники  </t>
  </si>
  <si>
    <t xml:space="preserve">Период реализации  </t>
  </si>
  <si>
    <t>Цели  муниципальной программы</t>
  </si>
  <si>
    <t>Направления (подпрограммы) муниципальной программы (при необходимости)</t>
  </si>
  <si>
    <t xml:space="preserve">2. Показатели муниципальной программы </t>
  </si>
  <si>
    <t>№</t>
  </si>
  <si>
    <t>п/п</t>
  </si>
  <si>
    <r>
      <t>Наименование показателя</t>
    </r>
    <r>
      <rPr>
        <vertAlign val="superscript"/>
        <sz val="11"/>
        <color theme="1"/>
        <rFont val="Times New Roman"/>
        <family val="1"/>
        <charset val="204"/>
      </rPr>
      <t xml:space="preserve">1 </t>
    </r>
  </si>
  <si>
    <r>
      <t>Базовое значение</t>
    </r>
    <r>
      <rPr>
        <vertAlign val="superscript"/>
        <sz val="11"/>
        <color theme="1"/>
        <rFont val="Times New Roman"/>
        <family val="1"/>
        <charset val="204"/>
      </rPr>
      <t>4</t>
    </r>
  </si>
  <si>
    <t xml:space="preserve">Значения показателя по годам </t>
  </si>
  <si>
    <t>Значение</t>
  </si>
  <si>
    <t xml:space="preserve">Единица измерения3 </t>
  </si>
  <si>
    <t xml:space="preserve">Таблица 3 </t>
  </si>
  <si>
    <t xml:space="preserve">№ п/п </t>
  </si>
  <si>
    <r>
      <t xml:space="preserve">Задачи структурного элемента </t>
    </r>
    <r>
      <rPr>
        <b/>
        <vertAlign val="superscript"/>
        <sz val="12"/>
        <color theme="1"/>
        <rFont val="Times New Roman"/>
        <family val="1"/>
        <charset val="204"/>
      </rPr>
      <t>1</t>
    </r>
  </si>
  <si>
    <t xml:space="preserve">Ответственный за реализацию структурного элемента </t>
  </si>
  <si>
    <t xml:space="preserve">Краткое описание ожидаемых эффектов от реализации задачи структурного элемента </t>
  </si>
  <si>
    <t xml:space="preserve">                                                            1. Проектная часть </t>
  </si>
  <si>
    <t xml:space="preserve"> Ответственный за реализацию структурного элемента </t>
  </si>
  <si>
    <t xml:space="preserve">Задачи структурного элемента </t>
  </si>
  <si>
    <t xml:space="preserve"> Ответственный за реализацию структурного элемента   </t>
  </si>
  <si>
    <t>Срок реализации (год начала - год окончания)</t>
  </si>
  <si>
    <r>
      <t xml:space="preserve">Связь с показателями </t>
    </r>
    <r>
      <rPr>
        <b/>
        <vertAlign val="superscript"/>
        <sz val="12"/>
        <color theme="1"/>
        <rFont val="Times New Roman"/>
        <family val="1"/>
        <charset val="204"/>
      </rPr>
      <t>2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</si>
  <si>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r>
      <t>Связь с показателями 1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</si>
  <si>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t>1.3. Наименование структурного элемента</t>
  </si>
  <si>
    <t>Наименование муниципальной программы, структурного элемента муниципальной программы</t>
  </si>
  <si>
    <t>Целевая статья</t>
  </si>
  <si>
    <t>Источники финансирования</t>
  </si>
  <si>
    <r>
      <t xml:space="preserve">Объем финансового обеспечения по годам реализации (тыс. руб.) </t>
    </r>
    <r>
      <rPr>
        <vertAlign val="superscript"/>
        <sz val="12"/>
        <color theme="1"/>
        <rFont val="Times New Roman"/>
        <family val="1"/>
        <charset val="204"/>
      </rPr>
      <t xml:space="preserve">1 </t>
    </r>
  </si>
  <si>
    <t>Всего</t>
  </si>
  <si>
    <t xml:space="preserve">Всего, в том числе: </t>
  </si>
  <si>
    <r>
      <t xml:space="preserve">МБТ 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 xml:space="preserve"> из федерального бюджета </t>
    </r>
  </si>
  <si>
    <t xml:space="preserve">МБТ из республиканского бюджета </t>
  </si>
  <si>
    <t xml:space="preserve">Местный бюджет, в том числе: </t>
  </si>
  <si>
    <t xml:space="preserve">Иные источники </t>
  </si>
  <si>
    <t>Проектная часть</t>
  </si>
  <si>
    <t xml:space="preserve">МБТ из федерального бюджета </t>
  </si>
  <si>
    <t xml:space="preserve">Местный бюджет </t>
  </si>
  <si>
    <t xml:space="preserve">Процессная часть </t>
  </si>
  <si>
    <t>МБТ из федерального бюджета</t>
  </si>
  <si>
    <t>МБТ из республиканского бюджета</t>
  </si>
  <si>
    <t>х</t>
  </si>
  <si>
    <t xml:space="preserve">4. Финансовое обеспечение реализации муниципальной программы </t>
  </si>
  <si>
    <t>Таблица 4</t>
  </si>
  <si>
    <t xml:space="preserve">Администрация Беломорского муниципального округа  </t>
  </si>
  <si>
    <t xml:space="preserve">Отсутствуют </t>
  </si>
  <si>
    <t>МП</t>
  </si>
  <si>
    <r>
      <t>Уровень показателя</t>
    </r>
    <r>
      <rPr>
        <vertAlign val="superscript"/>
        <sz val="11"/>
        <color theme="1"/>
        <rFont val="Times New Roman"/>
        <family val="1"/>
        <charset val="204"/>
      </rPr>
      <t>2</t>
    </r>
  </si>
  <si>
    <t>Год, предшествующий году разработки МП5</t>
  </si>
  <si>
    <t xml:space="preserve">         В</t>
  </si>
  <si>
    <t xml:space="preserve">Документ 6 
</t>
  </si>
  <si>
    <t>Администрация БМО</t>
  </si>
  <si>
    <t xml:space="preserve">                 2. Процессная часть </t>
  </si>
  <si>
    <t xml:space="preserve">Связь с показателями 
национальн ых целей 7 
</t>
  </si>
  <si>
    <t xml:space="preserve">Ответственный за 
достижение показателя 
</t>
  </si>
  <si>
    <t>Таблица 2</t>
  </si>
  <si>
    <t xml:space="preserve">Цель муниципальной программы  «» </t>
  </si>
  <si>
    <t>Признак возрастания/убывания (В//У)</t>
  </si>
  <si>
    <r>
      <t xml:space="preserve"> 2026 -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2033</t>
    </r>
  </si>
  <si>
    <t>1.</t>
  </si>
  <si>
    <t>Единиц</t>
  </si>
  <si>
    <t xml:space="preserve">    1.1. Наименование структурного элемента: </t>
  </si>
  <si>
    <t xml:space="preserve">1.2. Наименование структурного элемента - </t>
  </si>
  <si>
    <t>04 п 01 00000</t>
  </si>
  <si>
    <t xml:space="preserve">Структурный элемент 1-       </t>
  </si>
  <si>
    <t>04 п 02 00000</t>
  </si>
  <si>
    <t xml:space="preserve">Структурный элемент 2 -     </t>
  </si>
  <si>
    <t>04 к 00 00000</t>
  </si>
  <si>
    <t xml:space="preserve">Структурный элемент 5 - </t>
  </si>
  <si>
    <t xml:space="preserve">Структурный элемент 6 - </t>
  </si>
  <si>
    <t>Структурный элемент 4 - Обеспечение условий для реализации муниципальной программы в области физической культуры, спорта, туризма и молодежной политики</t>
  </si>
  <si>
    <t>Структурный элемент 3 - Создание условий для развития туризма</t>
  </si>
  <si>
    <t>не менее 6</t>
  </si>
  <si>
    <t>не менее 7</t>
  </si>
  <si>
    <t>не менее 8</t>
  </si>
  <si>
    <t>не менее 9</t>
  </si>
  <si>
    <t>Субъекты малого и среднего предпринимательства, (кроме некоммерческих организаций), физических лиц, не являющихся индивидуальными предпринимателями и применяющих специальный налоговый режим «Налог на профессиональный доход» Беломорского муниципального округа Республики Карелия</t>
  </si>
  <si>
    <t>Создание благоприятных условий для развития и устойчивого функционирования малого и среднего предпринимательства, увеличения его вклада в решение задач социально-экономического развития Беломорского муниципального округа Республики Карелия</t>
  </si>
  <si>
    <t>Поддержка субъектов малого и среднего предпринимательства в области подготовки, переподготовки и повышения квалификации кадров</t>
  </si>
  <si>
    <t xml:space="preserve"> Предоставление субъектам малого и среднего предпринимательства в пользование на условиях аренды имеющегося муниципального имущества, зданий, сооружений, строений, нежилых помещений, земельных участков с учетом утвержденного перечня муниципального имущества Беломорского муниципального округа, свободного от прав третьих лиц (за исключением имущественных прав субъектов малого и среднего предпринимательства). 
</t>
  </si>
  <si>
    <t>Число субъектов малого и среднего предпринимательства в расчете на 10 тысяч человек населения</t>
  </si>
  <si>
    <t xml:space="preserve">Объем финансового обеспечения за весь период реализации муниципальной программы (тыс. рублей)  </t>
  </si>
  <si>
    <t>Связь с национальными целями Российской Федерации/ /государственной программой</t>
  </si>
  <si>
    <t>06 0 00 00000</t>
  </si>
  <si>
    <t>06 к 02 00000</t>
  </si>
  <si>
    <t>Оказание содействия субъектам малого и среднего предпринимательства района в продвижении производимых ими товаров, работ, услуг.</t>
  </si>
  <si>
    <t>Муниципальное казенное учреждение «Управление экономики, земельных и имущественных отношений Беломорского муниципального округа»</t>
  </si>
  <si>
    <t xml:space="preserve"> Государственная программа Республики Карелия "Экономическое развитие и инновационная экономика"</t>
  </si>
  <si>
    <t>Оказание финансовой поддержки субъектам малого и среднего предпринимательства (кроме некоммерческих организаций), физических лиц, не являющихся индивидуальными предпринимателями и принимающих специальный налоговый режим "Налог на профессиональный доход"</t>
  </si>
  <si>
    <r>
      <rPr>
        <b/>
        <sz val="12"/>
        <rFont val="Times New Roman"/>
        <family val="1"/>
        <charset val="204"/>
      </rPr>
      <t>Структурный элемент 2</t>
    </r>
    <r>
      <rPr>
        <sz val="12"/>
        <rFont val="Times New Roman"/>
        <family val="1"/>
        <charset val="204"/>
      </rPr>
      <t xml:space="preserve"> - Обеспечение консультационной, организационно-методической и информационной поддержки субъектам малого и среднего предпринимательств</t>
    </r>
  </si>
  <si>
    <t>2.</t>
  </si>
  <si>
    <t xml:space="preserve">Количество субъектов малого и среднего предпринимательства </t>
  </si>
  <si>
    <t>Оказание имущественной поддержки субъектам малого и среднего предпринимательства Беломорского муниципального округа Республики Карелия</t>
  </si>
  <si>
    <t xml:space="preserve">Оказание консультационной, организационно-методической и информационной поддержки субъектам малого и среднего предпринимательства </t>
  </si>
  <si>
    <r>
      <t>Раздел 2. Паспорт муниципальной программы «Развитие и поддержка субъектов малого и среднего предпринимательства на территории Беломорского муниципального округа Республики Карелия</t>
    </r>
    <r>
      <rPr>
        <sz val="12"/>
        <color theme="1"/>
        <rFont val="Calibri"/>
        <family val="2"/>
        <charset val="204"/>
      </rPr>
      <t>»</t>
    </r>
  </si>
  <si>
    <r>
      <t xml:space="preserve">2.1. Комплекс процессных мероприятий: </t>
    </r>
    <r>
      <rPr>
        <sz val="12"/>
        <rFont val="Times New Roman"/>
        <family val="1"/>
        <charset val="204"/>
      </rPr>
      <t>Наименование структурного элемента</t>
    </r>
    <r>
      <rPr>
        <b/>
        <sz val="12"/>
        <rFont val="Times New Roman"/>
        <family val="1"/>
        <charset val="204"/>
      </rPr>
      <t xml:space="preserve"> -  «Развитие и поддержка субъектов малого и среднего предпринимательства (кроме некоммерческих организаций), физических лиц, не являющихся индивидуальными предпринимателями и применяющих специальный налоговый режим «Налог на профессиональный доход» Беломорского муниципального округа Республики Карелия"</t>
    </r>
  </si>
  <si>
    <t>Муниципальная программа "Развитие и поддержка субъектов малого и среднего предпринимательства на территории Беломорского муниципального округа Республики Карелия"</t>
  </si>
  <si>
    <r>
      <rPr>
        <b/>
        <sz val="12"/>
        <rFont val="Times New Roman"/>
        <family val="1"/>
        <charset val="204"/>
      </rPr>
      <t>Структурный элемент 1</t>
    </r>
    <r>
      <rPr>
        <sz val="12"/>
        <rFont val="Times New Roman"/>
        <family val="1"/>
        <charset val="204"/>
      </rPr>
      <t xml:space="preserve">  -Развитие и поддержка субъектов малого и среднего предпринимательства (кроме некоммерческих организаций), физических лиц, не являющихся индивидуальными предпринимателями и применяющих специальный налоговый режим «Налог на профессиональный доход» Беломорского муниципального округа Республики Карелия</t>
    </r>
  </si>
  <si>
    <t>Цель:Создание благоприятных условий для развития и устойчивого функционирования малого и среднего предпринимательства, увеличения его вклада в решение задач социально-экономического развития Беломорского муниципального округа Республики Карелия</t>
  </si>
  <si>
    <t xml:space="preserve">3. Структура муниципальной программы «Развитие и поддержка субъектов малого и среднего предпринимательства на территории Беломорского муниципального округа Республики Карелия» </t>
  </si>
  <si>
    <t xml:space="preserve">Создание устойчивого развития субъектов малого и среднего предпринимательства во всех отраслях экономики;                                                                 Увеличение количества субъектов малого и среднего предпринимательства, расширение видов предпринимаьельской деятельности на территоиии Беломорского муниципального округа Республики Карелия;                                                                             Увеличение налоговых поступлений в бюджет Беломорского муниципального округа Республики Карелия;                                                                    Обеспечение занятостьи населения                                                                                                 </t>
  </si>
  <si>
    <t>Проведение консультаций, совещаний, конференций по проблемным вопросам  развития и поддержки малого и среднего предпринимательства.                         Распростанение и размещение информационно-справочных, методических и презентационных материалов, посвященных вопросам развития малого и среднего предпринимательства, самозанятости граждан, социального предпринимательства на территории Беломорского муниципального округа Республики Карелия</t>
  </si>
  <si>
    <t xml:space="preserve">Распространение информационно- методических и презентационных материалов, посвященных вопросам развития малого и среднего предпринимательства, самозанятости граждан, социального предпринимательства на территории Беломорского муниципального округа;
 - размещение на официальном сайте администрации https://www.belomorsk-mo.ru/и публикация в газете «Беломорская трибуна» цикла статей, посвященных вопросам развития малого и среднего предпринимательства, самозанятости граждан, социального предпринимательства на территории Беломорского муниципального округа; 
- содействие развитию информационно-коммуникационных технологий в сфере малого и среднего предпринимательства, самозанятости граждан;                                                                                             - содействие росту конкурентоспособности и продвижению продукции субъектов малого и среднего предпринимательства на товарные рынки;                                                                                       - проведение и организация участия представителей малого и среднего предпринимательства в семинарах, конференциях, конкурсах, выставочно-ярмарочных мероприятиях, местных праздниках
</t>
  </si>
  <si>
    <t xml:space="preserve">Содействие в обучении основам ведения бизнеса представителей субъектов малого и среднего бизнеса, работающих менее 2-х лет, основам предпринимательства;
- содействие в обучении кадрового состава представителей субъектов малого и среднего бизнеса на обучающих семинарах, курсах;
- содействие в организации и проведении обучающих семинаров по использованию информационно-коммуникационных технологий в бизнесе для субъектов малого и среднего предпринимательства, дифференцированно по степени их развития и подготовленности к использованию информационных и коммуникационных технологий
</t>
  </si>
  <si>
    <t>Объем налоговых расходов</t>
  </si>
  <si>
    <t>1 200,0 тыс. рублей</t>
  </si>
  <si>
    <t>06 К 01 00000</t>
  </si>
  <si>
    <t>06 К 00 00000</t>
  </si>
  <si>
    <t>06 П 00 00000</t>
  </si>
  <si>
    <t>Приложение 1 к муниципальной программе «Развитие и поддержка субъектов малого и среднего предпринимательства на территории Беломорского муниципального округа Республики Карелия», утвержденной постановлением администрации Беломорского муниципального округа № 1217 от 19.12.2025 года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</si>
</sst>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9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393939"/>
      <name val="SegoeUIRegular"/>
    </font>
    <font>
      <sz val="12"/>
      <color rgb="FF444444"/>
      <name val="Arial"/>
      <family val="2"/>
      <charset val="204"/>
    </font>
    <font>
      <u/>
      <sz val="12"/>
      <color rgb="FF444444"/>
      <name val="Arial"/>
      <family val="2"/>
      <charset val="204"/>
    </font>
    <font>
      <sz val="12"/>
      <color theme="1"/>
      <name val="Calibri"/>
      <family val="2"/>
      <charset val="204"/>
    </font>
    <font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/>
      <diagonal/>
    </border>
    <border>
      <left style="medium">
        <color rgb="FF000000"/>
      </left>
      <right style="thin">
        <color indexed="64"/>
      </right>
      <top/>
      <bottom/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39">
    <xf numFmtId="0" fontId="0" fillId="0" borderId="0" xfId="0"/>
    <xf numFmtId="0" fontId="2" fillId="0" borderId="3" xfId="0" applyFont="1" applyBorder="1" applyAlignment="1">
      <alignment vertical="top" wrapText="1"/>
    </xf>
    <xf numFmtId="0" fontId="2" fillId="0" borderId="0" xfId="0" applyFont="1"/>
    <xf numFmtId="0" fontId="2" fillId="0" borderId="10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0" fillId="0" borderId="0" xfId="0" applyAlignment="1"/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0" borderId="31" xfId="0" applyFont="1" applyBorder="1" applyAlignment="1">
      <alignment vertical="top" wrapText="1"/>
    </xf>
    <xf numFmtId="0" fontId="2" fillId="0" borderId="21" xfId="0" applyFont="1" applyBorder="1" applyAlignment="1">
      <alignment horizontal="center" vertical="top" wrapText="1"/>
    </xf>
    <xf numFmtId="0" fontId="2" fillId="0" borderId="33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2" fillId="0" borderId="6" xfId="0" applyFont="1" applyBorder="1" applyAlignment="1">
      <alignment horizontal="left" wrapText="1" indent="1"/>
    </xf>
    <xf numFmtId="0" fontId="2" fillId="0" borderId="6" xfId="0" applyFont="1" applyBorder="1" applyAlignment="1">
      <alignment horizontal="center" vertical="center" wrapText="1"/>
    </xf>
    <xf numFmtId="0" fontId="2" fillId="4" borderId="10" xfId="0" applyFont="1" applyFill="1" applyBorder="1" applyAlignment="1">
      <alignment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2" fillId="0" borderId="6" xfId="0" applyFont="1" applyBorder="1" applyAlignment="1">
      <alignment horizontal="center" vertical="center" wrapText="1"/>
    </xf>
    <xf numFmtId="165" fontId="2" fillId="0" borderId="6" xfId="0" applyNumberFormat="1" applyFont="1" applyBorder="1" applyAlignment="1">
      <alignment horizontal="center" vertical="top" wrapText="1"/>
    </xf>
    <xf numFmtId="165" fontId="7" fillId="0" borderId="6" xfId="0" applyNumberFormat="1" applyFont="1" applyBorder="1" applyAlignment="1">
      <alignment horizontal="center" vertical="top" wrapText="1"/>
    </xf>
    <xf numFmtId="165" fontId="2" fillId="0" borderId="10" xfId="0" applyNumberFormat="1" applyFont="1" applyBorder="1" applyAlignment="1">
      <alignment horizontal="center" vertical="top" wrapText="1"/>
    </xf>
    <xf numFmtId="0" fontId="7" fillId="0" borderId="6" xfId="0" applyFont="1" applyBorder="1" applyAlignment="1">
      <alignment vertical="top" wrapText="1"/>
    </xf>
    <xf numFmtId="0" fontId="0" fillId="0" borderId="24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33" xfId="0" applyFont="1" applyBorder="1" applyAlignment="1">
      <alignment horizont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38" xfId="0" applyFont="1" applyBorder="1" applyAlignment="1">
      <alignment vertical="center" wrapText="1"/>
    </xf>
    <xf numFmtId="164" fontId="10" fillId="0" borderId="14" xfId="0" applyNumberFormat="1" applyFont="1" applyBorder="1" applyAlignment="1">
      <alignment horizontal="center" vertical="center" wrapText="1"/>
    </xf>
    <xf numFmtId="0" fontId="2" fillId="0" borderId="38" xfId="0" applyFont="1" applyBorder="1" applyAlignment="1">
      <alignment vertical="top" wrapText="1"/>
    </xf>
    <xf numFmtId="0" fontId="2" fillId="0" borderId="22" xfId="0" applyFont="1" applyBorder="1" applyAlignment="1">
      <alignment vertical="top" wrapText="1"/>
    </xf>
    <xf numFmtId="0" fontId="0" fillId="0" borderId="13" xfId="0" applyBorder="1" applyAlignment="1">
      <alignment horizontal="center"/>
    </xf>
    <xf numFmtId="165" fontId="7" fillId="2" borderId="38" xfId="0" applyNumberFormat="1" applyFont="1" applyFill="1" applyBorder="1" applyAlignment="1">
      <alignment horizontal="center" vertical="top" wrapText="1"/>
    </xf>
    <xf numFmtId="165" fontId="2" fillId="2" borderId="40" xfId="0" applyNumberFormat="1" applyFont="1" applyFill="1" applyBorder="1" applyAlignment="1">
      <alignment horizontal="center" vertical="top" wrapText="1"/>
    </xf>
    <xf numFmtId="0" fontId="2" fillId="2" borderId="31" xfId="0" applyFont="1" applyFill="1" applyBorder="1" applyAlignment="1">
      <alignment vertical="top" wrapText="1"/>
    </xf>
    <xf numFmtId="165" fontId="2" fillId="2" borderId="37" xfId="0" applyNumberFormat="1" applyFont="1" applyFill="1" applyBorder="1" applyAlignment="1">
      <alignment horizontal="center" vertical="top" wrapText="1"/>
    </xf>
    <xf numFmtId="0" fontId="7" fillId="2" borderId="14" xfId="0" applyFont="1" applyFill="1" applyBorder="1" applyAlignment="1">
      <alignment vertical="top" wrapText="1"/>
    </xf>
    <xf numFmtId="0" fontId="2" fillId="2" borderId="39" xfId="0" applyFont="1" applyFill="1" applyBorder="1" applyAlignment="1">
      <alignment vertical="top" wrapText="1"/>
    </xf>
    <xf numFmtId="0" fontId="2" fillId="0" borderId="6" xfId="0" applyFont="1" applyBorder="1" applyAlignment="1">
      <alignment horizontal="justify" vertical="top" wrapText="1"/>
    </xf>
    <xf numFmtId="0" fontId="7" fillId="5" borderId="6" xfId="0" applyFont="1" applyFill="1" applyBorder="1" applyAlignment="1">
      <alignment vertical="top" wrapText="1"/>
    </xf>
    <xf numFmtId="165" fontId="7" fillId="5" borderId="6" xfId="0" applyNumberFormat="1" applyFont="1" applyFill="1" applyBorder="1" applyAlignment="1">
      <alignment horizontal="center" vertical="top" wrapText="1"/>
    </xf>
    <xf numFmtId="0" fontId="2" fillId="5" borderId="6" xfId="0" applyFont="1" applyFill="1" applyBorder="1" applyAlignment="1">
      <alignment vertical="top" wrapText="1"/>
    </xf>
    <xf numFmtId="165" fontId="2" fillId="5" borderId="6" xfId="0" applyNumberFormat="1" applyFont="1" applyFill="1" applyBorder="1" applyAlignment="1">
      <alignment horizontal="center" vertical="top" wrapText="1"/>
    </xf>
    <xf numFmtId="0" fontId="2" fillId="5" borderId="6" xfId="0" applyFont="1" applyFill="1" applyBorder="1" applyAlignment="1">
      <alignment vertic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wrapText="1"/>
    </xf>
    <xf numFmtId="0" fontId="4" fillId="0" borderId="13" xfId="0" applyFont="1" applyBorder="1" applyAlignment="1">
      <alignment horizontal="center" wrapText="1"/>
    </xf>
    <xf numFmtId="0" fontId="0" fillId="0" borderId="13" xfId="0" applyBorder="1" applyAlignment="1">
      <alignment wrapText="1"/>
    </xf>
    <xf numFmtId="0" fontId="6" fillId="0" borderId="13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wrapText="1"/>
    </xf>
    <xf numFmtId="0" fontId="10" fillId="0" borderId="1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0" fillId="0" borderId="13" xfId="0" applyBorder="1" applyAlignment="1">
      <alignment horizontal="center" vertical="top" wrapText="1"/>
    </xf>
    <xf numFmtId="165" fontId="7" fillId="6" borderId="6" xfId="0" applyNumberFormat="1" applyFont="1" applyFill="1" applyBorder="1" applyAlignment="1">
      <alignment horizontal="center" vertical="top" wrapText="1"/>
    </xf>
    <xf numFmtId="165" fontId="7" fillId="6" borderId="27" xfId="0" applyNumberFormat="1" applyFont="1" applyFill="1" applyBorder="1" applyAlignment="1">
      <alignment horizontal="center" vertical="top" wrapText="1"/>
    </xf>
    <xf numFmtId="165" fontId="7" fillId="6" borderId="44" xfId="0" applyNumberFormat="1" applyFont="1" applyFill="1" applyBorder="1" applyAlignment="1">
      <alignment horizontal="center" vertical="top" wrapText="1"/>
    </xf>
    <xf numFmtId="0" fontId="2" fillId="4" borderId="13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left" wrapText="1"/>
    </xf>
    <xf numFmtId="0" fontId="2" fillId="0" borderId="45" xfId="0" applyFont="1" applyBorder="1" applyAlignment="1">
      <alignment horizontal="left" vertical="center" wrapText="1"/>
    </xf>
    <xf numFmtId="0" fontId="2" fillId="0" borderId="9" xfId="0" applyFont="1" applyBorder="1" applyAlignment="1">
      <alignment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2" fillId="0" borderId="2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16" fillId="0" borderId="0" xfId="0" applyFont="1" applyAlignment="1">
      <alignment horizontal="left" vertical="center" wrapText="1" indent="9"/>
    </xf>
    <xf numFmtId="0" fontId="15" fillId="0" borderId="0" xfId="0" applyFont="1" applyAlignment="1">
      <alignment horizontal="left" vertical="center" wrapText="1" indent="9"/>
    </xf>
    <xf numFmtId="0" fontId="4" fillId="4" borderId="19" xfId="0" applyFont="1" applyFill="1" applyBorder="1" applyAlignment="1">
      <alignment vertical="center" wrapText="1"/>
    </xf>
    <xf numFmtId="0" fontId="2" fillId="4" borderId="13" xfId="0" applyFont="1" applyFill="1" applyBorder="1" applyAlignment="1">
      <alignment vertical="center" wrapText="1"/>
    </xf>
    <xf numFmtId="164" fontId="10" fillId="4" borderId="13" xfId="0" applyNumberFormat="1" applyFont="1" applyFill="1" applyBorder="1" applyAlignment="1">
      <alignment horizontal="center" vertical="center" wrapText="1"/>
    </xf>
    <xf numFmtId="0" fontId="10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0" fillId="4" borderId="13" xfId="0" applyFill="1" applyBorder="1" applyAlignment="1">
      <alignment horizontal="center" vertical="center"/>
    </xf>
    <xf numFmtId="0" fontId="10" fillId="0" borderId="6" xfId="0" applyFont="1" applyBorder="1" applyAlignment="1">
      <alignment vertical="top" wrapText="1"/>
    </xf>
    <xf numFmtId="0" fontId="10" fillId="4" borderId="13" xfId="0" applyFont="1" applyFill="1" applyBorder="1" applyAlignment="1">
      <alignment horizontal="center" vertical="center" wrapText="1"/>
    </xf>
    <xf numFmtId="1" fontId="10" fillId="4" borderId="13" xfId="0" applyNumberFormat="1" applyFont="1" applyFill="1" applyBorder="1" applyAlignment="1">
      <alignment horizontal="center" vertical="center" wrapText="1"/>
    </xf>
    <xf numFmtId="165" fontId="10" fillId="0" borderId="6" xfId="0" applyNumberFormat="1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right" vertical="center" wrapText="1"/>
    </xf>
    <xf numFmtId="0" fontId="18" fillId="0" borderId="0" xfId="0" applyFont="1" applyAlignment="1">
      <alignment horizontal="right" vertical="center"/>
    </xf>
    <xf numFmtId="0" fontId="14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17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0" fillId="4" borderId="13" xfId="0" applyFont="1" applyFill="1" applyBorder="1" applyAlignment="1">
      <alignment horizontal="center" vertical="center" wrapText="1"/>
    </xf>
    <xf numFmtId="0" fontId="13" fillId="4" borderId="13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25" xfId="0" applyBorder="1" applyAlignment="1">
      <alignment wrapText="1"/>
    </xf>
    <xf numFmtId="0" fontId="0" fillId="0" borderId="27" xfId="0" applyBorder="1" applyAlignment="1">
      <alignment wrapText="1"/>
    </xf>
    <xf numFmtId="0" fontId="0" fillId="0" borderId="13" xfId="0" applyBorder="1" applyAlignment="1">
      <alignment horizontal="center" wrapText="1"/>
    </xf>
    <xf numFmtId="0" fontId="6" fillId="0" borderId="13" xfId="0" applyFont="1" applyBorder="1" applyAlignment="1">
      <alignment horizontal="center" vertical="top" wrapText="1"/>
    </xf>
    <xf numFmtId="0" fontId="11" fillId="0" borderId="35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0" fillId="0" borderId="0" xfId="0" applyBorder="1" applyAlignment="1"/>
    <xf numFmtId="0" fontId="0" fillId="0" borderId="36" xfId="0" applyBorder="1" applyAlignment="1"/>
    <xf numFmtId="0" fontId="7" fillId="4" borderId="24" xfId="0" applyFont="1" applyFill="1" applyBorder="1" applyAlignment="1">
      <alignment horizontal="center" vertical="center" wrapText="1"/>
    </xf>
    <xf numFmtId="0" fontId="1" fillId="4" borderId="22" xfId="0" applyFont="1" applyFill="1" applyBorder="1" applyAlignment="1"/>
    <xf numFmtId="0" fontId="1" fillId="4" borderId="23" xfId="0" applyFont="1" applyFill="1" applyBorder="1" applyAlignment="1"/>
    <xf numFmtId="0" fontId="2" fillId="0" borderId="34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top" wrapText="1"/>
    </xf>
    <xf numFmtId="0" fontId="1" fillId="0" borderId="22" xfId="0" applyFont="1" applyBorder="1" applyAlignment="1">
      <alignment vertical="top" wrapText="1"/>
    </xf>
    <xf numFmtId="0" fontId="1" fillId="0" borderId="23" xfId="0" applyFont="1" applyBorder="1" applyAlignment="1">
      <alignment vertical="top" wrapText="1"/>
    </xf>
    <xf numFmtId="0" fontId="1" fillId="0" borderId="25" xfId="0" applyFont="1" applyBorder="1" applyAlignment="1">
      <alignment vertical="top" wrapText="1"/>
    </xf>
    <xf numFmtId="0" fontId="1" fillId="0" borderId="26" xfId="0" applyFont="1" applyBorder="1" applyAlignment="1">
      <alignment vertical="top" wrapText="1"/>
    </xf>
    <xf numFmtId="0" fontId="1" fillId="0" borderId="27" xfId="0" applyFont="1" applyBorder="1" applyAlignment="1">
      <alignment vertical="top" wrapText="1"/>
    </xf>
    <xf numFmtId="0" fontId="2" fillId="0" borderId="19" xfId="0" applyFont="1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0" fillId="0" borderId="21" xfId="0" applyBorder="1" applyAlignment="1">
      <alignment horizontal="center" vertical="top" wrapText="1"/>
    </xf>
    <xf numFmtId="0" fontId="2" fillId="0" borderId="24" xfId="0" applyFont="1" applyBorder="1" applyAlignment="1">
      <alignment horizontal="center" vertical="top" wrapText="1"/>
    </xf>
    <xf numFmtId="0" fontId="2" fillId="0" borderId="22" xfId="0" applyFont="1" applyBorder="1" applyAlignment="1">
      <alignment horizontal="center" vertical="top" wrapText="1"/>
    </xf>
    <xf numFmtId="0" fontId="2" fillId="0" borderId="23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32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2" fillId="0" borderId="12" xfId="0" applyFont="1" applyBorder="1" applyAlignment="1">
      <alignment vertical="top" wrapText="1"/>
    </xf>
    <xf numFmtId="0" fontId="12" fillId="0" borderId="16" xfId="0" applyFont="1" applyBorder="1" applyAlignment="1">
      <alignment vertical="top" wrapText="1"/>
    </xf>
    <xf numFmtId="0" fontId="12" fillId="0" borderId="5" xfId="0" applyFont="1" applyBorder="1" applyAlignment="1">
      <alignment vertical="top" wrapText="1"/>
    </xf>
    <xf numFmtId="0" fontId="2" fillId="0" borderId="17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7" fillId="3" borderId="28" xfId="0" applyFont="1" applyFill="1" applyBorder="1" applyAlignment="1">
      <alignment horizontal="center" vertical="top" wrapText="1"/>
    </xf>
    <xf numFmtId="0" fontId="1" fillId="3" borderId="29" xfId="0" applyFont="1" applyFill="1" applyBorder="1" applyAlignment="1">
      <alignment vertical="top" wrapText="1"/>
    </xf>
    <xf numFmtId="0" fontId="1" fillId="3" borderId="30" xfId="0" applyFont="1" applyFill="1" applyBorder="1" applyAlignment="1">
      <alignment vertical="top" wrapText="1"/>
    </xf>
    <xf numFmtId="0" fontId="2" fillId="0" borderId="34" xfId="0" applyFont="1" applyBorder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0" fontId="10" fillId="0" borderId="19" xfId="0" applyFont="1" applyBorder="1" applyAlignment="1">
      <alignment horizontal="left" vertical="top" wrapText="1"/>
    </xf>
    <xf numFmtId="0" fontId="10" fillId="0" borderId="20" xfId="0" applyFont="1" applyBorder="1" applyAlignment="1">
      <alignment horizontal="left" vertical="top" wrapText="1"/>
    </xf>
    <xf numFmtId="0" fontId="10" fillId="0" borderId="21" xfId="0" applyFont="1" applyBorder="1" applyAlignment="1">
      <alignment horizontal="left" vertical="top" wrapText="1"/>
    </xf>
    <xf numFmtId="0" fontId="13" fillId="0" borderId="20" xfId="0" applyFont="1" applyBorder="1" applyAlignment="1">
      <alignment horizontal="left" vertical="top" wrapText="1"/>
    </xf>
    <xf numFmtId="0" fontId="13" fillId="0" borderId="21" xfId="0" applyFont="1" applyBorder="1" applyAlignment="1">
      <alignment horizontal="left" vertical="top" wrapText="1"/>
    </xf>
    <xf numFmtId="0" fontId="2" fillId="0" borderId="0" xfId="0" applyFont="1" applyAlignment="1">
      <alignment wrapText="1"/>
    </xf>
    <xf numFmtId="0" fontId="0" fillId="0" borderId="0" xfId="0" applyAlignment="1"/>
    <xf numFmtId="0" fontId="2" fillId="0" borderId="1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7" fillId="2" borderId="12" xfId="0" applyFont="1" applyFill="1" applyBorder="1" applyAlignment="1">
      <alignment horizontal="center" vertical="top" wrapText="1"/>
    </xf>
    <xf numFmtId="0" fontId="7" fillId="0" borderId="17" xfId="0" applyFont="1" applyBorder="1" applyAlignment="1">
      <alignment horizontal="center" vertical="top" wrapText="1"/>
    </xf>
    <xf numFmtId="0" fontId="1" fillId="0" borderId="16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2" fillId="0" borderId="18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35" xfId="0" applyFont="1" applyBorder="1" applyAlignment="1">
      <alignment horizontal="center" vertical="top" wrapText="1"/>
    </xf>
    <xf numFmtId="0" fontId="0" fillId="0" borderId="36" xfId="0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46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10" fillId="0" borderId="14" xfId="0" applyNumberFormat="1" applyFont="1" applyBorder="1" applyAlignment="1">
      <alignment horizontal="center" vertical="top" wrapText="1"/>
    </xf>
    <xf numFmtId="0" fontId="10" fillId="0" borderId="46" xfId="0" applyNumberFormat="1" applyFont="1" applyBorder="1" applyAlignment="1">
      <alignment horizontal="center" vertical="top" wrapText="1"/>
    </xf>
    <xf numFmtId="0" fontId="10" fillId="0" borderId="15" xfId="0" applyNumberFormat="1" applyFont="1" applyBorder="1" applyAlignment="1">
      <alignment horizontal="center" vertical="top" wrapText="1"/>
    </xf>
    <xf numFmtId="0" fontId="2" fillId="0" borderId="24" xfId="0" applyFont="1" applyBorder="1" applyAlignment="1">
      <alignment horizontal="left" vertical="top" wrapText="1"/>
    </xf>
    <xf numFmtId="0" fontId="2" fillId="0" borderId="22" xfId="0" applyFont="1" applyBorder="1" applyAlignment="1">
      <alignment horizontal="left" vertical="top" wrapText="1"/>
    </xf>
    <xf numFmtId="0" fontId="2" fillId="0" borderId="23" xfId="0" applyFont="1" applyBorder="1" applyAlignment="1">
      <alignment horizontal="left" vertical="top" wrapText="1"/>
    </xf>
    <xf numFmtId="0" fontId="0" fillId="0" borderId="35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36" xfId="0" applyBorder="1" applyAlignment="1">
      <alignment horizontal="left" vertical="top" wrapText="1"/>
    </xf>
    <xf numFmtId="0" fontId="0" fillId="0" borderId="25" xfId="0" applyBorder="1" applyAlignment="1">
      <alignment horizontal="left" vertical="top" wrapText="1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2" fillId="0" borderId="36" xfId="0" applyFont="1" applyBorder="1" applyAlignment="1">
      <alignment horizontal="center" vertical="top" wrapText="1"/>
    </xf>
    <xf numFmtId="0" fontId="2" fillId="0" borderId="25" xfId="0" applyFont="1" applyBorder="1" applyAlignment="1">
      <alignment horizontal="center" vertical="top" wrapText="1"/>
    </xf>
    <xf numFmtId="0" fontId="2" fillId="0" borderId="26" xfId="0" applyFont="1" applyBorder="1" applyAlignment="1">
      <alignment horizontal="center" vertical="top" wrapText="1"/>
    </xf>
    <xf numFmtId="0" fontId="2" fillId="0" borderId="27" xfId="0" applyFont="1" applyBorder="1" applyAlignment="1">
      <alignment horizontal="center" vertical="top" wrapText="1"/>
    </xf>
    <xf numFmtId="0" fontId="10" fillId="0" borderId="24" xfId="0" applyFont="1" applyBorder="1" applyAlignment="1">
      <alignment horizontal="center" vertical="top" wrapText="1"/>
    </xf>
    <xf numFmtId="0" fontId="10" fillId="0" borderId="22" xfId="0" applyFont="1" applyBorder="1" applyAlignment="1">
      <alignment horizontal="center" vertical="top" wrapText="1"/>
    </xf>
    <xf numFmtId="0" fontId="10" fillId="0" borderId="23" xfId="0" applyFont="1" applyBorder="1" applyAlignment="1">
      <alignment horizontal="center" vertical="top" wrapText="1"/>
    </xf>
    <xf numFmtId="0" fontId="10" fillId="0" borderId="3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10" fillId="0" borderId="36" xfId="0" applyFont="1" applyBorder="1" applyAlignment="1">
      <alignment horizontal="center" vertical="top" wrapText="1"/>
    </xf>
    <xf numFmtId="0" fontId="10" fillId="0" borderId="25" xfId="0" applyFont="1" applyBorder="1" applyAlignment="1">
      <alignment horizontal="center" vertical="top" wrapText="1"/>
    </xf>
    <xf numFmtId="0" fontId="10" fillId="0" borderId="26" xfId="0" applyFont="1" applyBorder="1" applyAlignment="1">
      <alignment horizontal="center" vertical="top" wrapText="1"/>
    </xf>
    <xf numFmtId="0" fontId="10" fillId="0" borderId="27" xfId="0" applyFont="1" applyBorder="1" applyAlignment="1">
      <alignment horizontal="center" vertical="top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9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2" xfId="0" applyFont="1" applyBorder="1" applyAlignment="1">
      <alignment horizontal="left" vertical="top" wrapText="1"/>
    </xf>
    <xf numFmtId="0" fontId="13" fillId="0" borderId="9" xfId="0" applyFont="1" applyBorder="1" applyAlignment="1">
      <alignment vertical="top" wrapText="1"/>
    </xf>
    <xf numFmtId="0" fontId="13" fillId="0" borderId="3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13" fillId="0" borderId="9" xfId="0" applyFont="1" applyBorder="1" applyAlignment="1"/>
    <xf numFmtId="0" fontId="13" fillId="0" borderId="3" xfId="0" applyFont="1" applyBorder="1" applyAlignment="1"/>
    <xf numFmtId="0" fontId="2" fillId="0" borderId="41" xfId="0" applyFont="1" applyBorder="1" applyAlignment="1">
      <alignment horizontal="center" vertical="top" wrapText="1"/>
    </xf>
    <xf numFmtId="0" fontId="0" fillId="0" borderId="42" xfId="0" applyBorder="1" applyAlignment="1">
      <alignment horizontal="center" vertical="top" wrapText="1"/>
    </xf>
    <xf numFmtId="0" fontId="0" fillId="0" borderId="43" xfId="0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18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right" vertical="top" wrapText="1"/>
    </xf>
    <xf numFmtId="0" fontId="2" fillId="0" borderId="9" xfId="0" applyFont="1" applyBorder="1" applyAlignment="1">
      <alignment horizontal="right" vertical="top" wrapText="1"/>
    </xf>
    <xf numFmtId="0" fontId="2" fillId="0" borderId="3" xfId="0" applyFont="1" applyBorder="1" applyAlignment="1">
      <alignment horizontal="right" vertical="top" wrapText="1"/>
    </xf>
    <xf numFmtId="0" fontId="2" fillId="0" borderId="17" xfId="0" applyFont="1" applyBorder="1" applyAlignment="1">
      <alignment horizontal="right" vertical="top" wrapText="1"/>
    </xf>
    <xf numFmtId="0" fontId="0" fillId="0" borderId="18" xfId="0" applyBorder="1" applyAlignment="1">
      <alignment vertical="top" wrapText="1"/>
    </xf>
    <xf numFmtId="0" fontId="0" fillId="0" borderId="7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20"/>
  <sheetViews>
    <sheetView tabSelected="1" zoomScaleSheetLayoutView="100" workbookViewId="0">
      <selection activeCell="C2" sqref="C2:D2"/>
    </sheetView>
  </sheetViews>
  <sheetFormatPr defaultRowHeight="15"/>
  <cols>
    <col min="2" max="2" width="32.42578125" customWidth="1"/>
    <col min="3" max="3" width="52.28515625" customWidth="1"/>
    <col min="4" max="4" width="11.42578125" customWidth="1"/>
    <col min="7" max="7" width="24.28515625" customWidth="1"/>
    <col min="8" max="8" width="24.140625" customWidth="1"/>
    <col min="9" max="9" width="17.85546875" customWidth="1"/>
  </cols>
  <sheetData>
    <row r="1" spans="2:10" ht="83.25" customHeight="1">
      <c r="C1" s="96" t="s">
        <v>115</v>
      </c>
      <c r="D1" s="97"/>
    </row>
    <row r="2" spans="2:10">
      <c r="C2" s="105"/>
      <c r="D2" s="105"/>
    </row>
    <row r="3" spans="2:10" ht="69.75" customHeight="1">
      <c r="B3" s="104" t="s">
        <v>100</v>
      </c>
      <c r="C3" s="104"/>
    </row>
    <row r="4" spans="2:10" ht="33" customHeight="1">
      <c r="B4" s="4" t="s">
        <v>2</v>
      </c>
      <c r="C4" s="2"/>
    </row>
    <row r="5" spans="2:10" ht="16.5" thickBot="1">
      <c r="B5" s="5"/>
      <c r="D5" t="s">
        <v>3</v>
      </c>
    </row>
    <row r="6" spans="2:10" ht="39.75" customHeight="1" thickBot="1">
      <c r="B6" s="6" t="s">
        <v>4</v>
      </c>
      <c r="C6" s="35" t="s">
        <v>50</v>
      </c>
    </row>
    <row r="7" spans="2:10" ht="52.5" customHeight="1" thickBot="1">
      <c r="B7" s="1" t="s">
        <v>5</v>
      </c>
      <c r="C7" s="34" t="s">
        <v>92</v>
      </c>
    </row>
    <row r="8" spans="2:10" ht="116.25" customHeight="1" thickBot="1">
      <c r="B8" s="1" t="s">
        <v>6</v>
      </c>
      <c r="C8" s="71" t="s">
        <v>82</v>
      </c>
    </row>
    <row r="9" spans="2:10" ht="24.75" customHeight="1">
      <c r="B9" s="100" t="s">
        <v>7</v>
      </c>
      <c r="C9" s="22" t="s">
        <v>64</v>
      </c>
    </row>
    <row r="10" spans="2:10" ht="10.5" customHeight="1" thickBot="1">
      <c r="B10" s="101"/>
      <c r="C10" s="3" t="s">
        <v>0</v>
      </c>
    </row>
    <row r="11" spans="2:10" ht="94.5" customHeight="1" thickBot="1">
      <c r="B11" s="102" t="s">
        <v>8</v>
      </c>
      <c r="C11" s="72" t="s">
        <v>83</v>
      </c>
      <c r="G11" s="98"/>
      <c r="H11" s="99"/>
      <c r="I11" s="99"/>
      <c r="J11" s="99"/>
    </row>
    <row r="12" spans="2:10" ht="68.25" hidden="1" customHeight="1">
      <c r="B12" s="103"/>
      <c r="C12" s="7"/>
    </row>
    <row r="13" spans="2:10" ht="48.75" hidden="1" customHeight="1">
      <c r="B13" s="103"/>
      <c r="C13" s="7"/>
    </row>
    <row r="14" spans="2:10" ht="37.5" hidden="1" customHeight="1" thickBot="1">
      <c r="B14" s="101"/>
      <c r="C14" s="8"/>
    </row>
    <row r="15" spans="2:10" ht="53.25" customHeight="1" thickBot="1">
      <c r="B15" s="6" t="s">
        <v>9</v>
      </c>
      <c r="C15" s="34" t="s">
        <v>51</v>
      </c>
    </row>
    <row r="16" spans="2:10" ht="63.75" thickBot="1">
      <c r="B16" s="1" t="s">
        <v>87</v>
      </c>
      <c r="C16" s="95" t="s">
        <v>111</v>
      </c>
    </row>
    <row r="17" spans="2:7" ht="63.75" thickBot="1">
      <c r="B17" s="1" t="s">
        <v>88</v>
      </c>
      <c r="C17" s="89" t="s">
        <v>93</v>
      </c>
      <c r="G17" s="81"/>
    </row>
    <row r="20" spans="2:7">
      <c r="G20" s="82"/>
    </row>
  </sheetData>
  <mergeCells count="6">
    <mergeCell ref="C1:D1"/>
    <mergeCell ref="G11:J11"/>
    <mergeCell ref="B9:B10"/>
    <mergeCell ref="B11:B14"/>
    <mergeCell ref="B3:C3"/>
    <mergeCell ref="C2:D2"/>
  </mergeCells>
  <pageMargins left="0.7" right="0.7" top="0.75" bottom="0.75" header="0.3" footer="0.3"/>
  <pageSetup paperSize="9" scale="78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U13"/>
  <sheetViews>
    <sheetView view="pageBreakPreview" zoomScaleSheetLayoutView="100" workbookViewId="0">
      <selection activeCell="R12" sqref="R12"/>
    </sheetView>
  </sheetViews>
  <sheetFormatPr defaultRowHeight="15"/>
  <cols>
    <col min="2" max="2" width="6.85546875" customWidth="1"/>
    <col min="3" max="3" width="28.28515625" customWidth="1"/>
    <col min="4" max="4" width="11" customWidth="1"/>
    <col min="5" max="5" width="11.42578125" customWidth="1"/>
    <col min="6" max="6" width="6.7109375" customWidth="1"/>
    <col min="7" max="7" width="4" customWidth="1"/>
    <col min="8" max="8" width="11" customWidth="1"/>
    <col min="9" max="9" width="8.140625" customWidth="1"/>
    <col min="10" max="10" width="5.85546875" customWidth="1"/>
    <col min="11" max="11" width="10.28515625" customWidth="1"/>
    <col min="12" max="12" width="11.5703125" customWidth="1"/>
    <col min="13" max="13" width="10.85546875" customWidth="1"/>
    <col min="14" max="14" width="10.140625" customWidth="1"/>
    <col min="15" max="15" width="10.42578125" customWidth="1"/>
    <col min="16" max="16" width="10.7109375" customWidth="1"/>
    <col min="17" max="17" width="11.5703125" customWidth="1"/>
    <col min="18" max="19" width="10.5703125" customWidth="1"/>
    <col min="20" max="20" width="13.140625" customWidth="1"/>
    <col min="21" max="21" width="12.42578125" customWidth="1"/>
  </cols>
  <sheetData>
    <row r="2" spans="2:21" ht="15.75">
      <c r="F2" s="9"/>
      <c r="I2" s="4" t="s">
        <v>10</v>
      </c>
      <c r="J2" s="9"/>
      <c r="K2" s="9"/>
      <c r="L2" s="9"/>
      <c r="M2" s="9"/>
      <c r="N2" s="9"/>
      <c r="O2" s="9"/>
      <c r="P2" s="9"/>
      <c r="Q2" s="9"/>
      <c r="R2" s="9"/>
    </row>
    <row r="3" spans="2:21" ht="15.75">
      <c r="F3" s="9"/>
      <c r="I3" s="4"/>
      <c r="J3" s="9"/>
      <c r="K3" s="9"/>
      <c r="L3" s="9"/>
      <c r="M3" s="9"/>
      <c r="N3" s="9"/>
      <c r="O3" s="9"/>
      <c r="P3" s="9"/>
      <c r="Q3" s="9"/>
      <c r="R3" s="9"/>
    </row>
    <row r="4" spans="2:21">
      <c r="U4" t="s">
        <v>61</v>
      </c>
    </row>
    <row r="5" spans="2:21" ht="18" customHeight="1">
      <c r="B5" s="59" t="s">
        <v>11</v>
      </c>
      <c r="C5" s="108" t="s">
        <v>13</v>
      </c>
      <c r="D5" s="108" t="s">
        <v>53</v>
      </c>
      <c r="E5" s="108" t="s">
        <v>63</v>
      </c>
      <c r="F5" s="111" t="s">
        <v>17</v>
      </c>
      <c r="G5" s="112"/>
      <c r="H5" s="109" t="s">
        <v>14</v>
      </c>
      <c r="I5" s="109"/>
      <c r="J5" s="109"/>
      <c r="K5" s="109" t="s">
        <v>15</v>
      </c>
      <c r="L5" s="109"/>
      <c r="M5" s="109"/>
      <c r="N5" s="109"/>
      <c r="O5" s="109"/>
      <c r="P5" s="109"/>
      <c r="Q5" s="109"/>
      <c r="R5" s="109"/>
      <c r="S5" s="108" t="s">
        <v>56</v>
      </c>
      <c r="T5" s="108" t="s">
        <v>60</v>
      </c>
      <c r="U5" s="108" t="s">
        <v>59</v>
      </c>
    </row>
    <row r="6" spans="2:21" ht="51" customHeight="1">
      <c r="B6" s="59" t="s">
        <v>12</v>
      </c>
      <c r="C6" s="108"/>
      <c r="D6" s="108"/>
      <c r="E6" s="108"/>
      <c r="F6" s="113"/>
      <c r="G6" s="114"/>
      <c r="H6" s="110" t="s">
        <v>16</v>
      </c>
      <c r="I6" s="110" t="s">
        <v>54</v>
      </c>
      <c r="J6" s="110"/>
      <c r="K6" s="110">
        <v>2026</v>
      </c>
      <c r="L6" s="110">
        <v>2027</v>
      </c>
      <c r="M6" s="110">
        <v>2028</v>
      </c>
      <c r="N6" s="110">
        <v>2029</v>
      </c>
      <c r="O6" s="110">
        <v>2030</v>
      </c>
      <c r="P6" s="110">
        <v>2031</v>
      </c>
      <c r="Q6" s="110">
        <v>2032</v>
      </c>
      <c r="R6" s="110">
        <v>2033</v>
      </c>
      <c r="S6" s="129"/>
      <c r="T6" s="129"/>
      <c r="U6" s="129"/>
    </row>
    <row r="7" spans="2:21" ht="36.75" customHeight="1">
      <c r="B7" s="60"/>
      <c r="C7" s="108"/>
      <c r="D7" s="108"/>
      <c r="E7" s="108"/>
      <c r="F7" s="115"/>
      <c r="G7" s="116"/>
      <c r="H7" s="110"/>
      <c r="I7" s="110"/>
      <c r="J7" s="110"/>
      <c r="K7" s="117"/>
      <c r="L7" s="117"/>
      <c r="M7" s="117"/>
      <c r="N7" s="117"/>
      <c r="O7" s="117"/>
      <c r="P7" s="117"/>
      <c r="Q7" s="110"/>
      <c r="R7" s="110"/>
      <c r="S7" s="129"/>
      <c r="T7" s="129"/>
      <c r="U7" s="129"/>
    </row>
    <row r="8" spans="2:21">
      <c r="B8" s="61">
        <v>1</v>
      </c>
      <c r="C8" s="61">
        <v>2</v>
      </c>
      <c r="D8" s="61">
        <v>3</v>
      </c>
      <c r="E8" s="61">
        <v>4</v>
      </c>
      <c r="F8" s="118">
        <v>5</v>
      </c>
      <c r="G8" s="118"/>
      <c r="H8" s="62">
        <v>6</v>
      </c>
      <c r="I8" s="118">
        <v>7</v>
      </c>
      <c r="J8" s="118"/>
      <c r="K8" s="62">
        <v>8</v>
      </c>
      <c r="L8" s="62">
        <v>9</v>
      </c>
      <c r="M8" s="62">
        <v>10</v>
      </c>
      <c r="N8" s="62">
        <v>11</v>
      </c>
      <c r="O8" s="62">
        <v>12</v>
      </c>
      <c r="P8" s="62">
        <v>13</v>
      </c>
      <c r="Q8" s="62">
        <v>14</v>
      </c>
      <c r="R8" s="62">
        <v>15</v>
      </c>
      <c r="S8" s="42">
        <v>16</v>
      </c>
      <c r="T8" s="42">
        <v>17</v>
      </c>
      <c r="U8" s="42">
        <v>18</v>
      </c>
    </row>
    <row r="9" spans="2:21" ht="30.75" hidden="1" customHeight="1" thickBot="1">
      <c r="B9" s="58"/>
      <c r="C9" s="119" t="s">
        <v>62</v>
      </c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121"/>
      <c r="T9" s="121"/>
      <c r="U9" s="122"/>
    </row>
    <row r="10" spans="2:21" ht="95.25" hidden="1" customHeight="1">
      <c r="B10" s="33">
        <v>1</v>
      </c>
      <c r="C10" s="36"/>
      <c r="D10" s="37"/>
      <c r="E10" s="38"/>
      <c r="F10" s="126"/>
      <c r="G10" s="127"/>
      <c r="H10" s="39"/>
      <c r="I10" s="126"/>
      <c r="J10" s="128"/>
      <c r="K10" s="39"/>
      <c r="L10" s="39"/>
      <c r="M10" s="39"/>
      <c r="N10" s="39"/>
      <c r="O10" s="39"/>
      <c r="P10" s="40"/>
      <c r="Q10" s="40"/>
      <c r="R10" s="41"/>
      <c r="S10" s="30"/>
      <c r="T10" s="32"/>
      <c r="U10" s="31"/>
    </row>
    <row r="11" spans="2:21" ht="35.25" customHeight="1">
      <c r="B11" s="123" t="s">
        <v>104</v>
      </c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5"/>
    </row>
    <row r="12" spans="2:21" ht="66.75" customHeight="1">
      <c r="B12" s="70">
        <v>1</v>
      </c>
      <c r="C12" s="83" t="s">
        <v>97</v>
      </c>
      <c r="D12" s="70" t="s">
        <v>52</v>
      </c>
      <c r="E12" s="84" t="s">
        <v>55</v>
      </c>
      <c r="F12" s="106" t="s">
        <v>66</v>
      </c>
      <c r="G12" s="106"/>
      <c r="H12" s="91">
        <v>364</v>
      </c>
      <c r="I12" s="106">
        <v>2024</v>
      </c>
      <c r="J12" s="107"/>
      <c r="K12" s="91">
        <v>366</v>
      </c>
      <c r="L12" s="91">
        <v>368</v>
      </c>
      <c r="M12" s="91">
        <v>372</v>
      </c>
      <c r="N12" s="91">
        <v>376</v>
      </c>
      <c r="O12" s="91">
        <v>380</v>
      </c>
      <c r="P12" s="91">
        <v>384</v>
      </c>
      <c r="Q12" s="91">
        <v>388</v>
      </c>
      <c r="R12" s="91">
        <v>392</v>
      </c>
      <c r="S12" s="86" t="s">
        <v>52</v>
      </c>
      <c r="T12" s="87" t="s">
        <v>57</v>
      </c>
      <c r="U12" s="88" t="s">
        <v>47</v>
      </c>
    </row>
    <row r="13" spans="2:21" ht="78.75" customHeight="1">
      <c r="B13" s="70" t="s">
        <v>96</v>
      </c>
      <c r="C13" s="83" t="s">
        <v>86</v>
      </c>
      <c r="D13" s="70" t="s">
        <v>52</v>
      </c>
      <c r="E13" s="84" t="s">
        <v>55</v>
      </c>
      <c r="F13" s="106" t="s">
        <v>66</v>
      </c>
      <c r="G13" s="106"/>
      <c r="H13" s="85">
        <v>7</v>
      </c>
      <c r="I13" s="106">
        <v>2024</v>
      </c>
      <c r="J13" s="107"/>
      <c r="K13" s="85" t="s">
        <v>78</v>
      </c>
      <c r="L13" s="85" t="s">
        <v>78</v>
      </c>
      <c r="M13" s="85" t="s">
        <v>78</v>
      </c>
      <c r="N13" s="85" t="s">
        <v>79</v>
      </c>
      <c r="O13" s="85" t="s">
        <v>79</v>
      </c>
      <c r="P13" s="85" t="s">
        <v>79</v>
      </c>
      <c r="Q13" s="85" t="s">
        <v>80</v>
      </c>
      <c r="R13" s="85" t="s">
        <v>81</v>
      </c>
      <c r="S13" s="90" t="s">
        <v>52</v>
      </c>
      <c r="T13" s="87" t="s">
        <v>57</v>
      </c>
      <c r="U13" s="88" t="s">
        <v>47</v>
      </c>
    </row>
  </sheetData>
  <mergeCells count="29">
    <mergeCell ref="C9:U9"/>
    <mergeCell ref="B11:U11"/>
    <mergeCell ref="F10:G10"/>
    <mergeCell ref="I10:J10"/>
    <mergeCell ref="T5:T7"/>
    <mergeCell ref="U5:U7"/>
    <mergeCell ref="R6:R7"/>
    <mergeCell ref="H5:J5"/>
    <mergeCell ref="O6:O7"/>
    <mergeCell ref="P6:P7"/>
    <mergeCell ref="K6:K7"/>
    <mergeCell ref="L6:L7"/>
    <mergeCell ref="S5:S7"/>
    <mergeCell ref="F13:G13"/>
    <mergeCell ref="I13:J13"/>
    <mergeCell ref="C5:C7"/>
    <mergeCell ref="D5:D7"/>
    <mergeCell ref="K5:R5"/>
    <mergeCell ref="H6:H7"/>
    <mergeCell ref="I6:J7"/>
    <mergeCell ref="Q6:Q7"/>
    <mergeCell ref="E5:E7"/>
    <mergeCell ref="F5:G7"/>
    <mergeCell ref="N6:N7"/>
    <mergeCell ref="M6:M7"/>
    <mergeCell ref="I8:J8"/>
    <mergeCell ref="F8:G8"/>
    <mergeCell ref="F12:G12"/>
    <mergeCell ref="I12:J12"/>
  </mergeCells>
  <pageMargins left="0.59055118110236227" right="0.39370078740157483" top="0.74803149606299213" bottom="0.74803149606299213" header="0.31496062992125984" footer="0.31496062992125984"/>
  <pageSetup paperSize="9" scale="58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I41"/>
  <sheetViews>
    <sheetView workbookViewId="0">
      <selection activeCell="C25" sqref="C25:E25"/>
    </sheetView>
  </sheetViews>
  <sheetFormatPr defaultRowHeight="15"/>
  <cols>
    <col min="2" max="2" width="7.5703125" customWidth="1"/>
    <col min="3" max="3" width="10.85546875" customWidth="1"/>
    <col min="4" max="4" width="9.42578125" customWidth="1"/>
    <col min="5" max="5" width="13.140625" customWidth="1"/>
    <col min="6" max="6" width="11.28515625" customWidth="1"/>
    <col min="7" max="7" width="25.5703125" customWidth="1"/>
    <col min="8" max="8" width="18.28515625" customWidth="1"/>
    <col min="9" max="9" width="16.140625" customWidth="1"/>
    <col min="14" max="14" width="13.140625" customWidth="1"/>
    <col min="15" max="15" width="11" customWidth="1"/>
  </cols>
  <sheetData>
    <row r="1" spans="2:9" ht="53.25" customHeight="1">
      <c r="B1" s="4"/>
      <c r="C1" s="163" t="s">
        <v>105</v>
      </c>
      <c r="D1" s="164"/>
      <c r="E1" s="164"/>
      <c r="F1" s="164"/>
      <c r="G1" s="164"/>
      <c r="H1" s="164"/>
      <c r="I1" s="164"/>
    </row>
    <row r="2" spans="2:9" ht="15.75">
      <c r="I2" s="5" t="s">
        <v>18</v>
      </c>
    </row>
    <row r="3" spans="2:9" ht="15.75" thickBot="1"/>
    <row r="4" spans="2:9" ht="70.5" customHeight="1" thickBot="1">
      <c r="B4" s="6" t="s">
        <v>19</v>
      </c>
      <c r="C4" s="165" t="s">
        <v>20</v>
      </c>
      <c r="D4" s="166"/>
      <c r="E4" s="165" t="s">
        <v>21</v>
      </c>
      <c r="F4" s="166"/>
      <c r="G4" s="79" t="s">
        <v>22</v>
      </c>
      <c r="H4" s="11" t="s">
        <v>27</v>
      </c>
      <c r="I4" s="79" t="s">
        <v>28</v>
      </c>
    </row>
    <row r="5" spans="2:9" ht="21" customHeight="1" thickBot="1">
      <c r="B5" s="13"/>
      <c r="C5" s="167" t="s">
        <v>23</v>
      </c>
      <c r="D5" s="167"/>
      <c r="E5" s="167"/>
      <c r="F5" s="167"/>
      <c r="G5" s="167"/>
      <c r="H5" s="14"/>
      <c r="I5" s="15"/>
    </row>
    <row r="6" spans="2:9" ht="37.5" hidden="1" customHeight="1">
      <c r="B6" s="168" t="s">
        <v>67</v>
      </c>
      <c r="C6" s="169"/>
      <c r="D6" s="169"/>
      <c r="E6" s="169"/>
      <c r="F6" s="169"/>
      <c r="G6" s="169"/>
      <c r="H6" s="170"/>
      <c r="I6" s="171"/>
    </row>
    <row r="7" spans="2:9" ht="31.5" hidden="1" customHeight="1">
      <c r="B7" s="74" t="s">
        <v>0</v>
      </c>
      <c r="C7" s="139" t="s">
        <v>24</v>
      </c>
      <c r="D7" s="140"/>
      <c r="E7" s="140"/>
      <c r="F7" s="140"/>
      <c r="G7" s="141"/>
      <c r="H7" s="142" t="s">
        <v>27</v>
      </c>
      <c r="I7" s="143"/>
    </row>
    <row r="8" spans="2:9" ht="21" hidden="1" customHeight="1">
      <c r="B8" s="12"/>
      <c r="C8" s="136"/>
      <c r="D8" s="137"/>
      <c r="E8" s="137"/>
      <c r="F8" s="137"/>
      <c r="G8" s="138"/>
      <c r="H8" s="75"/>
      <c r="I8" s="63"/>
    </row>
    <row r="9" spans="2:9" ht="39.75" hidden="1" customHeight="1">
      <c r="B9" s="73" t="s">
        <v>19</v>
      </c>
      <c r="C9" s="172" t="s">
        <v>25</v>
      </c>
      <c r="D9" s="173"/>
      <c r="E9" s="173"/>
      <c r="F9" s="174" t="s">
        <v>22</v>
      </c>
      <c r="G9" s="173"/>
      <c r="H9" s="175"/>
      <c r="I9" s="3" t="s">
        <v>29</v>
      </c>
    </row>
    <row r="10" spans="2:9" ht="33" hidden="1" customHeight="1">
      <c r="B10" s="75" t="s">
        <v>65</v>
      </c>
      <c r="C10" s="136"/>
      <c r="D10" s="137"/>
      <c r="E10" s="138"/>
      <c r="F10" s="136"/>
      <c r="G10" s="137"/>
      <c r="H10" s="138"/>
      <c r="I10" s="17"/>
    </row>
    <row r="11" spans="2:9" ht="18.75" hidden="1" customHeight="1">
      <c r="B11" s="19"/>
      <c r="C11" s="77"/>
      <c r="D11" s="77"/>
      <c r="E11" s="77"/>
      <c r="F11" s="75"/>
      <c r="G11" s="77"/>
      <c r="H11" s="66"/>
      <c r="I11" s="12"/>
    </row>
    <row r="12" spans="2:9" ht="24.75" hidden="1" customHeight="1">
      <c r="B12" s="130" t="s">
        <v>68</v>
      </c>
      <c r="C12" s="131"/>
      <c r="D12" s="131"/>
      <c r="E12" s="131"/>
      <c r="F12" s="131"/>
      <c r="G12" s="131"/>
      <c r="H12" s="131"/>
      <c r="I12" s="132"/>
    </row>
    <row r="13" spans="2:9" ht="7.5" hidden="1" customHeight="1">
      <c r="B13" s="133"/>
      <c r="C13" s="134"/>
      <c r="D13" s="134"/>
      <c r="E13" s="134"/>
      <c r="F13" s="134"/>
      <c r="G13" s="134"/>
      <c r="H13" s="134"/>
      <c r="I13" s="135"/>
    </row>
    <row r="14" spans="2:9" ht="34.5" hidden="1" customHeight="1">
      <c r="B14" s="74" t="s">
        <v>0</v>
      </c>
      <c r="C14" s="139" t="s">
        <v>24</v>
      </c>
      <c r="D14" s="140"/>
      <c r="E14" s="140"/>
      <c r="F14" s="140"/>
      <c r="G14" s="141"/>
      <c r="H14" s="142" t="s">
        <v>27</v>
      </c>
      <c r="I14" s="143"/>
    </row>
    <row r="15" spans="2:9" ht="15.75" hidden="1" customHeight="1">
      <c r="B15" s="12"/>
      <c r="C15" s="136"/>
      <c r="D15" s="137"/>
      <c r="E15" s="137"/>
      <c r="F15" s="137"/>
      <c r="G15" s="138"/>
      <c r="H15" s="75"/>
      <c r="I15" s="63"/>
    </row>
    <row r="16" spans="2:9" ht="33.75" hidden="1" customHeight="1">
      <c r="B16" s="16" t="s">
        <v>19</v>
      </c>
      <c r="C16" s="144" t="s">
        <v>25</v>
      </c>
      <c r="D16" s="145"/>
      <c r="E16" s="145"/>
      <c r="F16" s="136" t="s">
        <v>22</v>
      </c>
      <c r="G16" s="145"/>
      <c r="H16" s="138"/>
      <c r="I16" s="17" t="s">
        <v>29</v>
      </c>
    </row>
    <row r="17" spans="2:9" ht="37.5" hidden="1" customHeight="1">
      <c r="B17" s="75" t="s">
        <v>65</v>
      </c>
      <c r="C17" s="136"/>
      <c r="D17" s="137"/>
      <c r="E17" s="138"/>
      <c r="F17" s="136"/>
      <c r="G17" s="137"/>
      <c r="H17" s="138"/>
      <c r="I17" s="12"/>
    </row>
    <row r="18" spans="2:9" ht="15.75" hidden="1" customHeight="1">
      <c r="B18" s="130" t="s">
        <v>30</v>
      </c>
      <c r="C18" s="131"/>
      <c r="D18" s="131"/>
      <c r="E18" s="131"/>
      <c r="F18" s="131"/>
      <c r="G18" s="131"/>
      <c r="H18" s="131"/>
      <c r="I18" s="132"/>
    </row>
    <row r="19" spans="2:9" ht="9.75" hidden="1" customHeight="1">
      <c r="B19" s="133"/>
      <c r="C19" s="134"/>
      <c r="D19" s="134"/>
      <c r="E19" s="134"/>
      <c r="F19" s="134"/>
      <c r="G19" s="134"/>
      <c r="H19" s="134"/>
      <c r="I19" s="135"/>
    </row>
    <row r="20" spans="2:9" ht="17.25" customHeight="1" thickBot="1">
      <c r="B20" s="153" t="s">
        <v>58</v>
      </c>
      <c r="C20" s="154"/>
      <c r="D20" s="154"/>
      <c r="E20" s="154"/>
      <c r="F20" s="154"/>
      <c r="G20" s="154"/>
      <c r="H20" s="154"/>
      <c r="I20" s="155"/>
    </row>
    <row r="21" spans="2:9" ht="64.5" customHeight="1" thickBot="1">
      <c r="B21" s="146" t="s">
        <v>101</v>
      </c>
      <c r="C21" s="147"/>
      <c r="D21" s="147"/>
      <c r="E21" s="147"/>
      <c r="F21" s="147"/>
      <c r="G21" s="147"/>
      <c r="H21" s="148"/>
      <c r="I21" s="149"/>
    </row>
    <row r="22" spans="2:9" ht="31.5" customHeight="1">
      <c r="B22" s="80" t="s">
        <v>0</v>
      </c>
      <c r="C22" s="150" t="s">
        <v>26</v>
      </c>
      <c r="D22" s="142"/>
      <c r="E22" s="142"/>
      <c r="F22" s="142"/>
      <c r="G22" s="142"/>
      <c r="H22" s="151" t="s">
        <v>27</v>
      </c>
      <c r="I22" s="152"/>
    </row>
    <row r="23" spans="2:9" ht="21.75" customHeight="1">
      <c r="B23" s="75"/>
      <c r="C23" s="136" t="s">
        <v>50</v>
      </c>
      <c r="D23" s="137"/>
      <c r="E23" s="137"/>
      <c r="F23" s="137"/>
      <c r="G23" s="138"/>
      <c r="H23" s="75">
        <v>2026</v>
      </c>
      <c r="I23" s="63">
        <v>2033</v>
      </c>
    </row>
    <row r="24" spans="2:9" ht="37.5" customHeight="1">
      <c r="B24" s="18" t="s">
        <v>19</v>
      </c>
      <c r="C24" s="156" t="s">
        <v>25</v>
      </c>
      <c r="D24" s="140"/>
      <c r="E24" s="140"/>
      <c r="F24" s="139" t="s">
        <v>22</v>
      </c>
      <c r="G24" s="140"/>
      <c r="H24" s="157"/>
      <c r="I24" s="78" t="s">
        <v>29</v>
      </c>
    </row>
    <row r="25" spans="2:9" ht="198.75" customHeight="1">
      <c r="B25" s="76">
        <v>1</v>
      </c>
      <c r="C25" s="158" t="s">
        <v>94</v>
      </c>
      <c r="D25" s="159"/>
      <c r="E25" s="160"/>
      <c r="F25" s="158" t="s">
        <v>106</v>
      </c>
      <c r="G25" s="161"/>
      <c r="H25" s="162"/>
      <c r="I25" s="63">
        <v>1.2</v>
      </c>
    </row>
    <row r="26" spans="2:9" ht="15.75" customHeight="1">
      <c r="B26" s="176">
        <v>2</v>
      </c>
      <c r="C26" s="182" t="s">
        <v>99</v>
      </c>
      <c r="D26" s="183"/>
      <c r="E26" s="184"/>
      <c r="F26" s="139" t="s">
        <v>107</v>
      </c>
      <c r="G26" s="140"/>
      <c r="H26" s="141"/>
      <c r="I26" s="179">
        <v>1.2</v>
      </c>
    </row>
    <row r="27" spans="2:9" ht="15.75" customHeight="1">
      <c r="B27" s="177"/>
      <c r="C27" s="185"/>
      <c r="D27" s="186"/>
      <c r="E27" s="187"/>
      <c r="F27" s="174"/>
      <c r="G27" s="173"/>
      <c r="H27" s="191"/>
      <c r="I27" s="180"/>
    </row>
    <row r="28" spans="2:9" ht="15.75" customHeight="1">
      <c r="B28" s="177"/>
      <c r="C28" s="185"/>
      <c r="D28" s="186"/>
      <c r="E28" s="187"/>
      <c r="F28" s="174"/>
      <c r="G28" s="173"/>
      <c r="H28" s="191"/>
      <c r="I28" s="180"/>
    </row>
    <row r="29" spans="2:9" ht="124.5" customHeight="1">
      <c r="B29" s="178"/>
      <c r="C29" s="188"/>
      <c r="D29" s="189"/>
      <c r="E29" s="190"/>
      <c r="F29" s="192"/>
      <c r="G29" s="193"/>
      <c r="H29" s="194"/>
      <c r="I29" s="181"/>
    </row>
    <row r="30" spans="2:9" ht="15.75" customHeight="1">
      <c r="B30" s="176">
        <v>3</v>
      </c>
      <c r="C30" s="182" t="s">
        <v>98</v>
      </c>
      <c r="D30" s="183"/>
      <c r="E30" s="184"/>
      <c r="F30" s="139" t="s">
        <v>85</v>
      </c>
      <c r="G30" s="140"/>
      <c r="H30" s="141"/>
      <c r="I30" s="179">
        <v>1.2</v>
      </c>
    </row>
    <row r="31" spans="2:9" ht="15.75" customHeight="1">
      <c r="B31" s="177"/>
      <c r="C31" s="185"/>
      <c r="D31" s="186"/>
      <c r="E31" s="187"/>
      <c r="F31" s="174"/>
      <c r="G31" s="173"/>
      <c r="H31" s="191"/>
      <c r="I31" s="180"/>
    </row>
    <row r="32" spans="2:9" ht="15.75" customHeight="1">
      <c r="B32" s="177"/>
      <c r="C32" s="185"/>
      <c r="D32" s="186"/>
      <c r="E32" s="187"/>
      <c r="F32" s="174"/>
      <c r="G32" s="173"/>
      <c r="H32" s="191"/>
      <c r="I32" s="180"/>
    </row>
    <row r="33" spans="2:9" ht="98.25" customHeight="1">
      <c r="B33" s="178"/>
      <c r="C33" s="188"/>
      <c r="D33" s="189"/>
      <c r="E33" s="190"/>
      <c r="F33" s="192"/>
      <c r="G33" s="193"/>
      <c r="H33" s="194"/>
      <c r="I33" s="181"/>
    </row>
    <row r="34" spans="2:9" ht="15.75" customHeight="1">
      <c r="B34" s="176">
        <v>4</v>
      </c>
      <c r="C34" s="182" t="s">
        <v>91</v>
      </c>
      <c r="D34" s="183"/>
      <c r="E34" s="184"/>
      <c r="F34" s="195" t="s">
        <v>108</v>
      </c>
      <c r="G34" s="196"/>
      <c r="H34" s="197"/>
      <c r="I34" s="179">
        <v>1.2</v>
      </c>
    </row>
    <row r="35" spans="2:9" ht="15.75" customHeight="1">
      <c r="B35" s="177"/>
      <c r="C35" s="185"/>
      <c r="D35" s="186"/>
      <c r="E35" s="187"/>
      <c r="F35" s="198"/>
      <c r="G35" s="199"/>
      <c r="H35" s="200"/>
      <c r="I35" s="180"/>
    </row>
    <row r="36" spans="2:9" ht="15.75" customHeight="1">
      <c r="B36" s="177"/>
      <c r="C36" s="185"/>
      <c r="D36" s="186"/>
      <c r="E36" s="187"/>
      <c r="F36" s="198"/>
      <c r="G36" s="199"/>
      <c r="H36" s="200"/>
      <c r="I36" s="180"/>
    </row>
    <row r="37" spans="2:9" ht="345" customHeight="1">
      <c r="B37" s="178"/>
      <c r="C37" s="188"/>
      <c r="D37" s="189"/>
      <c r="E37" s="190"/>
      <c r="F37" s="201"/>
      <c r="G37" s="202"/>
      <c r="H37" s="203"/>
      <c r="I37" s="181"/>
    </row>
    <row r="38" spans="2:9" ht="15.75" customHeight="1">
      <c r="B38" s="176">
        <v>5</v>
      </c>
      <c r="C38" s="182" t="s">
        <v>84</v>
      </c>
      <c r="D38" s="183"/>
      <c r="E38" s="184"/>
      <c r="F38" s="195" t="s">
        <v>109</v>
      </c>
      <c r="G38" s="196"/>
      <c r="H38" s="197"/>
      <c r="I38" s="179">
        <v>1.2</v>
      </c>
    </row>
    <row r="39" spans="2:9" ht="15.75" customHeight="1">
      <c r="B39" s="177"/>
      <c r="C39" s="185"/>
      <c r="D39" s="186"/>
      <c r="E39" s="187"/>
      <c r="F39" s="198"/>
      <c r="G39" s="199"/>
      <c r="H39" s="200"/>
      <c r="I39" s="180"/>
    </row>
    <row r="40" spans="2:9" ht="15.75" customHeight="1">
      <c r="B40" s="177"/>
      <c r="C40" s="185"/>
      <c r="D40" s="186"/>
      <c r="E40" s="187"/>
      <c r="F40" s="198"/>
      <c r="G40" s="199"/>
      <c r="H40" s="200"/>
      <c r="I40" s="180"/>
    </row>
    <row r="41" spans="2:9" ht="180" customHeight="1">
      <c r="B41" s="178"/>
      <c r="C41" s="188"/>
      <c r="D41" s="189"/>
      <c r="E41" s="190"/>
      <c r="F41" s="201"/>
      <c r="G41" s="202"/>
      <c r="H41" s="203"/>
      <c r="I41" s="181"/>
    </row>
  </sheetData>
  <mergeCells count="46">
    <mergeCell ref="B30:B33"/>
    <mergeCell ref="B34:B37"/>
    <mergeCell ref="B38:B41"/>
    <mergeCell ref="I26:I29"/>
    <mergeCell ref="I30:I33"/>
    <mergeCell ref="I34:I37"/>
    <mergeCell ref="I38:I41"/>
    <mergeCell ref="C30:E33"/>
    <mergeCell ref="F30:H33"/>
    <mergeCell ref="C34:E37"/>
    <mergeCell ref="F34:H37"/>
    <mergeCell ref="C38:E41"/>
    <mergeCell ref="F38:H41"/>
    <mergeCell ref="F26:H29"/>
    <mergeCell ref="C26:E29"/>
    <mergeCell ref="B26:B29"/>
    <mergeCell ref="C24:E24"/>
    <mergeCell ref="F24:H24"/>
    <mergeCell ref="C25:E25"/>
    <mergeCell ref="F25:H25"/>
    <mergeCell ref="C1:I1"/>
    <mergeCell ref="C4:D4"/>
    <mergeCell ref="E4:F4"/>
    <mergeCell ref="C5:G5"/>
    <mergeCell ref="B6:I6"/>
    <mergeCell ref="C7:G7"/>
    <mergeCell ref="H7:I7"/>
    <mergeCell ref="C8:G8"/>
    <mergeCell ref="C9:E9"/>
    <mergeCell ref="F9:H9"/>
    <mergeCell ref="C10:E10"/>
    <mergeCell ref="F10:H10"/>
    <mergeCell ref="B12:I13"/>
    <mergeCell ref="C23:G23"/>
    <mergeCell ref="C14:G14"/>
    <mergeCell ref="H14:I14"/>
    <mergeCell ref="C15:G15"/>
    <mergeCell ref="C16:E16"/>
    <mergeCell ref="B21:I21"/>
    <mergeCell ref="C22:G22"/>
    <mergeCell ref="H22:I22"/>
    <mergeCell ref="F16:H16"/>
    <mergeCell ref="C17:E17"/>
    <mergeCell ref="F17:H17"/>
    <mergeCell ref="B18:I19"/>
    <mergeCell ref="B20:I20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2:N63"/>
  <sheetViews>
    <sheetView view="pageBreakPreview" zoomScaleSheetLayoutView="100" workbookViewId="0">
      <selection activeCell="D29" sqref="D29"/>
    </sheetView>
  </sheetViews>
  <sheetFormatPr defaultRowHeight="15"/>
  <cols>
    <col min="2" max="2" width="8.42578125" customWidth="1"/>
    <col min="3" max="3" width="28" customWidth="1"/>
    <col min="4" max="4" width="16.42578125" customWidth="1"/>
    <col min="5" max="5" width="21" customWidth="1"/>
    <col min="6" max="6" width="13.140625" customWidth="1"/>
    <col min="7" max="7" width="11" customWidth="1"/>
    <col min="8" max="8" width="9.7109375" customWidth="1"/>
    <col min="9" max="10" width="9.5703125" customWidth="1"/>
    <col min="11" max="11" width="9.140625" customWidth="1"/>
    <col min="12" max="12" width="10" customWidth="1"/>
    <col min="13" max="13" width="9.5703125" customWidth="1"/>
    <col min="14" max="14" width="13.28515625" customWidth="1"/>
    <col min="15" max="15" width="9.140625" customWidth="1"/>
  </cols>
  <sheetData>
    <row r="2" spans="2:14" ht="15.75">
      <c r="D2" s="2" t="s">
        <v>48</v>
      </c>
    </row>
    <row r="3" spans="2:14" ht="15.75">
      <c r="D3" s="2"/>
      <c r="N3" t="s">
        <v>49</v>
      </c>
    </row>
    <row r="4" spans="2:14" ht="15.75" thickBot="1"/>
    <row r="5" spans="2:14" ht="26.25" customHeight="1" thickBot="1">
      <c r="B5" s="208" t="s">
        <v>1</v>
      </c>
      <c r="C5" s="208" t="s">
        <v>31</v>
      </c>
      <c r="D5" s="208" t="s">
        <v>32</v>
      </c>
      <c r="E5" s="208" t="s">
        <v>33</v>
      </c>
      <c r="F5" s="150" t="s">
        <v>34</v>
      </c>
      <c r="G5" s="142"/>
      <c r="H5" s="142"/>
      <c r="I5" s="142"/>
      <c r="J5" s="142"/>
      <c r="K5" s="142"/>
      <c r="L5" s="142"/>
      <c r="M5" s="142"/>
      <c r="N5" s="143"/>
    </row>
    <row r="6" spans="2:14" ht="31.5" customHeight="1">
      <c r="B6" s="211"/>
      <c r="C6" s="209"/>
      <c r="D6" s="211"/>
      <c r="E6" s="211"/>
      <c r="F6" s="208">
        <v>2026</v>
      </c>
      <c r="G6" s="208">
        <v>2027</v>
      </c>
      <c r="H6" s="208">
        <v>2028</v>
      </c>
      <c r="I6" s="208">
        <v>2029</v>
      </c>
      <c r="J6" s="208">
        <v>2030</v>
      </c>
      <c r="K6" s="208">
        <v>2031</v>
      </c>
      <c r="L6" s="208">
        <v>2032</v>
      </c>
      <c r="M6" s="208">
        <v>2033</v>
      </c>
      <c r="N6" s="204" t="s">
        <v>35</v>
      </c>
    </row>
    <row r="7" spans="2:14" ht="39.75" customHeight="1" thickBot="1">
      <c r="B7" s="212"/>
      <c r="C7" s="210"/>
      <c r="D7" s="212"/>
      <c r="E7" s="212"/>
      <c r="F7" s="210"/>
      <c r="G7" s="210"/>
      <c r="H7" s="210"/>
      <c r="I7" s="210"/>
      <c r="J7" s="210"/>
      <c r="K7" s="210"/>
      <c r="L7" s="210"/>
      <c r="M7" s="210"/>
      <c r="N7" s="205"/>
    </row>
    <row r="8" spans="2:14" ht="33.75" customHeight="1" thickBot="1">
      <c r="B8" s="168" t="s">
        <v>102</v>
      </c>
      <c r="C8" s="227"/>
      <c r="D8" s="93" t="s">
        <v>89</v>
      </c>
      <c r="E8" s="29" t="s">
        <v>36</v>
      </c>
      <c r="F8" s="27">
        <f>F9+F10+F11+F13</f>
        <v>150</v>
      </c>
      <c r="G8" s="27">
        <f t="shared" ref="G8:M8" si="0">G9+G10+G11+G13</f>
        <v>150</v>
      </c>
      <c r="H8" s="27">
        <f t="shared" si="0"/>
        <v>150</v>
      </c>
      <c r="I8" s="27">
        <f t="shared" si="0"/>
        <v>150</v>
      </c>
      <c r="J8" s="27">
        <f t="shared" si="0"/>
        <v>150</v>
      </c>
      <c r="K8" s="27">
        <f t="shared" si="0"/>
        <v>150</v>
      </c>
      <c r="L8" s="27">
        <f t="shared" si="0"/>
        <v>150</v>
      </c>
      <c r="M8" s="27">
        <f t="shared" si="0"/>
        <v>150</v>
      </c>
      <c r="N8" s="69">
        <f t="shared" ref="N8:N11" si="1">F8+G8+H8+I8+J8+K8+L8+M8</f>
        <v>1200</v>
      </c>
    </row>
    <row r="9" spans="2:14" ht="39.75" customHeight="1" thickBot="1">
      <c r="B9" s="228"/>
      <c r="C9" s="229"/>
      <c r="D9" s="208" t="s">
        <v>47</v>
      </c>
      <c r="E9" s="8" t="s">
        <v>37</v>
      </c>
      <c r="F9" s="26">
        <f>F15+F30</f>
        <v>0</v>
      </c>
      <c r="G9" s="26">
        <f t="shared" ref="G9:M9" si="2">G15+G30</f>
        <v>0</v>
      </c>
      <c r="H9" s="26">
        <f t="shared" si="2"/>
        <v>0</v>
      </c>
      <c r="I9" s="26">
        <f t="shared" si="2"/>
        <v>0</v>
      </c>
      <c r="J9" s="26">
        <f t="shared" si="2"/>
        <v>0</v>
      </c>
      <c r="K9" s="26">
        <f t="shared" si="2"/>
        <v>0</v>
      </c>
      <c r="L9" s="26">
        <f t="shared" si="2"/>
        <v>0</v>
      </c>
      <c r="M9" s="26">
        <f t="shared" si="2"/>
        <v>0</v>
      </c>
      <c r="N9" s="69">
        <f t="shared" si="1"/>
        <v>0</v>
      </c>
    </row>
    <row r="10" spans="2:14" ht="51.75" customHeight="1" thickBot="1">
      <c r="B10" s="228"/>
      <c r="C10" s="229"/>
      <c r="D10" s="211"/>
      <c r="E10" s="8" t="s">
        <v>38</v>
      </c>
      <c r="F10" s="26">
        <v>0</v>
      </c>
      <c r="G10" s="26">
        <v>0</v>
      </c>
      <c r="H10" s="26">
        <f t="shared" ref="H10:M10" si="3">H16+H31</f>
        <v>0</v>
      </c>
      <c r="I10" s="26">
        <f t="shared" si="3"/>
        <v>0</v>
      </c>
      <c r="J10" s="26">
        <f t="shared" si="3"/>
        <v>0</v>
      </c>
      <c r="K10" s="26">
        <f t="shared" si="3"/>
        <v>0</v>
      </c>
      <c r="L10" s="26">
        <f t="shared" si="3"/>
        <v>0</v>
      </c>
      <c r="M10" s="26">
        <f t="shared" si="3"/>
        <v>0</v>
      </c>
      <c r="N10" s="69">
        <f t="shared" si="1"/>
        <v>0</v>
      </c>
    </row>
    <row r="11" spans="2:14" ht="37.5" customHeight="1" thickBot="1">
      <c r="B11" s="228"/>
      <c r="C11" s="229"/>
      <c r="D11" s="211"/>
      <c r="E11" s="8" t="s">
        <v>39</v>
      </c>
      <c r="F11" s="26">
        <f t="shared" ref="F11:M11" si="4">F17+F32</f>
        <v>150</v>
      </c>
      <c r="G11" s="26">
        <f t="shared" si="4"/>
        <v>150</v>
      </c>
      <c r="H11" s="26">
        <f t="shared" si="4"/>
        <v>150</v>
      </c>
      <c r="I11" s="26">
        <f t="shared" si="4"/>
        <v>150</v>
      </c>
      <c r="J11" s="26">
        <f t="shared" si="4"/>
        <v>150</v>
      </c>
      <c r="K11" s="26">
        <f t="shared" si="4"/>
        <v>150</v>
      </c>
      <c r="L11" s="26">
        <f t="shared" si="4"/>
        <v>150</v>
      </c>
      <c r="M11" s="26">
        <f t="shared" si="4"/>
        <v>150</v>
      </c>
      <c r="N11" s="69">
        <f t="shared" si="1"/>
        <v>1200</v>
      </c>
    </row>
    <row r="12" spans="2:14" ht="36.75" customHeight="1" thickBot="1">
      <c r="B12" s="228"/>
      <c r="C12" s="229"/>
      <c r="D12" s="211"/>
      <c r="E12" s="89" t="s">
        <v>110</v>
      </c>
      <c r="F12" s="92">
        <v>0</v>
      </c>
      <c r="G12" s="92">
        <v>0</v>
      </c>
      <c r="H12" s="92">
        <v>0</v>
      </c>
      <c r="I12" s="92">
        <v>0</v>
      </c>
      <c r="J12" s="92">
        <v>0</v>
      </c>
      <c r="K12" s="92">
        <v>0</v>
      </c>
      <c r="L12" s="92">
        <v>0</v>
      </c>
      <c r="M12" s="92">
        <v>0</v>
      </c>
      <c r="N12" s="69">
        <f>F12+G12+H12+I12+J12+K12+L12+M12</f>
        <v>0</v>
      </c>
    </row>
    <row r="13" spans="2:14" ht="27" customHeight="1" thickBot="1">
      <c r="B13" s="230"/>
      <c r="C13" s="231"/>
      <c r="D13" s="212"/>
      <c r="E13" s="7" t="s">
        <v>40</v>
      </c>
      <c r="F13" s="28">
        <f>F18+F33</f>
        <v>0</v>
      </c>
      <c r="G13" s="28">
        <f t="shared" ref="G13:L13" si="5">G18+G33</f>
        <v>0</v>
      </c>
      <c r="H13" s="28">
        <f t="shared" si="5"/>
        <v>0</v>
      </c>
      <c r="I13" s="28">
        <f t="shared" si="5"/>
        <v>0</v>
      </c>
      <c r="J13" s="28">
        <f t="shared" si="5"/>
        <v>0</v>
      </c>
      <c r="K13" s="28">
        <f t="shared" si="5"/>
        <v>0</v>
      </c>
      <c r="L13" s="28">
        <f t="shared" si="5"/>
        <v>0</v>
      </c>
      <c r="M13" s="28">
        <f>F13+G13+H13+I13+J13+K13+L13</f>
        <v>0</v>
      </c>
      <c r="N13" s="69">
        <v>0</v>
      </c>
    </row>
    <row r="14" spans="2:14" ht="22.5" customHeight="1">
      <c r="B14" s="100"/>
      <c r="C14" s="213" t="s">
        <v>41</v>
      </c>
      <c r="D14" s="224" t="s">
        <v>114</v>
      </c>
      <c r="E14" s="47" t="s">
        <v>36</v>
      </c>
      <c r="F14" s="43">
        <f>F15+F16+F17+F18</f>
        <v>0</v>
      </c>
      <c r="G14" s="43">
        <f t="shared" ref="G14:M14" si="6">G15+G16+G17+G18</f>
        <v>0</v>
      </c>
      <c r="H14" s="43">
        <f t="shared" si="6"/>
        <v>0</v>
      </c>
      <c r="I14" s="43">
        <f t="shared" si="6"/>
        <v>0</v>
      </c>
      <c r="J14" s="43">
        <f t="shared" si="6"/>
        <v>0</v>
      </c>
      <c r="K14" s="43">
        <f t="shared" si="6"/>
        <v>0</v>
      </c>
      <c r="L14" s="43">
        <f t="shared" si="6"/>
        <v>0</v>
      </c>
      <c r="M14" s="43">
        <f t="shared" si="6"/>
        <v>0</v>
      </c>
      <c r="N14" s="68">
        <f t="shared" ref="N14:N17" si="7">F14+G14+H14+I14+J14+K14+L14+M14</f>
        <v>0</v>
      </c>
    </row>
    <row r="15" spans="2:14" ht="48" customHeight="1">
      <c r="B15" s="103"/>
      <c r="C15" s="206"/>
      <c r="D15" s="225"/>
      <c r="E15" s="45" t="s">
        <v>42</v>
      </c>
      <c r="F15" s="46">
        <f>F20+F25</f>
        <v>0</v>
      </c>
      <c r="G15" s="46">
        <f t="shared" ref="G15:M15" si="8">G20+G25</f>
        <v>0</v>
      </c>
      <c r="H15" s="46">
        <f t="shared" si="8"/>
        <v>0</v>
      </c>
      <c r="I15" s="46">
        <f t="shared" si="8"/>
        <v>0</v>
      </c>
      <c r="J15" s="46">
        <f t="shared" si="8"/>
        <v>0</v>
      </c>
      <c r="K15" s="46">
        <f t="shared" si="8"/>
        <v>0</v>
      </c>
      <c r="L15" s="46">
        <f t="shared" si="8"/>
        <v>0</v>
      </c>
      <c r="M15" s="46">
        <f t="shared" si="8"/>
        <v>0</v>
      </c>
      <c r="N15" s="68">
        <f t="shared" si="7"/>
        <v>0</v>
      </c>
    </row>
    <row r="16" spans="2:14" ht="48" customHeight="1">
      <c r="B16" s="103"/>
      <c r="C16" s="206"/>
      <c r="D16" s="225"/>
      <c r="E16" s="45" t="s">
        <v>38</v>
      </c>
      <c r="F16" s="46">
        <f>F21+F26</f>
        <v>0</v>
      </c>
      <c r="G16" s="46">
        <f t="shared" ref="G16:M16" si="9">G21+G26</f>
        <v>0</v>
      </c>
      <c r="H16" s="46">
        <f t="shared" si="9"/>
        <v>0</v>
      </c>
      <c r="I16" s="46">
        <f t="shared" si="9"/>
        <v>0</v>
      </c>
      <c r="J16" s="46">
        <f t="shared" si="9"/>
        <v>0</v>
      </c>
      <c r="K16" s="46">
        <f t="shared" si="9"/>
        <v>0</v>
      </c>
      <c r="L16" s="46">
        <f t="shared" si="9"/>
        <v>0</v>
      </c>
      <c r="M16" s="46">
        <f t="shared" si="9"/>
        <v>0</v>
      </c>
      <c r="N16" s="68">
        <f t="shared" si="7"/>
        <v>0</v>
      </c>
    </row>
    <row r="17" spans="2:14" ht="17.25" customHeight="1">
      <c r="B17" s="103"/>
      <c r="C17" s="206"/>
      <c r="D17" s="225"/>
      <c r="E17" s="45" t="s">
        <v>43</v>
      </c>
      <c r="F17" s="46">
        <f>F22+F27</f>
        <v>0</v>
      </c>
      <c r="G17" s="46">
        <f t="shared" ref="G17:M17" si="10">G22+G27</f>
        <v>0</v>
      </c>
      <c r="H17" s="46">
        <f t="shared" si="10"/>
        <v>0</v>
      </c>
      <c r="I17" s="46">
        <f t="shared" si="10"/>
        <v>0</v>
      </c>
      <c r="J17" s="46">
        <f t="shared" si="10"/>
        <v>0</v>
      </c>
      <c r="K17" s="46">
        <f t="shared" si="10"/>
        <v>0</v>
      </c>
      <c r="L17" s="46">
        <f t="shared" si="10"/>
        <v>0</v>
      </c>
      <c r="M17" s="46">
        <f t="shared" si="10"/>
        <v>0</v>
      </c>
      <c r="N17" s="68">
        <f t="shared" si="7"/>
        <v>0</v>
      </c>
    </row>
    <row r="18" spans="2:14" ht="18.75" customHeight="1" thickBot="1">
      <c r="B18" s="101"/>
      <c r="C18" s="207"/>
      <c r="D18" s="226"/>
      <c r="E18" s="48" t="s">
        <v>40</v>
      </c>
      <c r="F18" s="44">
        <f>F23+F28</f>
        <v>0</v>
      </c>
      <c r="G18" s="44">
        <f t="shared" ref="G18:M18" si="11">G23+G28</f>
        <v>0</v>
      </c>
      <c r="H18" s="44">
        <f t="shared" si="11"/>
        <v>0</v>
      </c>
      <c r="I18" s="44">
        <f t="shared" si="11"/>
        <v>0</v>
      </c>
      <c r="J18" s="44">
        <f t="shared" si="11"/>
        <v>0</v>
      </c>
      <c r="K18" s="44">
        <f t="shared" si="11"/>
        <v>0</v>
      </c>
      <c r="L18" s="44">
        <f t="shared" si="11"/>
        <v>0</v>
      </c>
      <c r="M18" s="44">
        <f t="shared" si="11"/>
        <v>0</v>
      </c>
      <c r="N18" s="68">
        <f>F18+G18+H18+I18+J18+K18+L18+M18</f>
        <v>0</v>
      </c>
    </row>
    <row r="19" spans="2:14" ht="31.5" hidden="1" customHeight="1" thickBot="1">
      <c r="B19" s="220">
        <v>1</v>
      </c>
      <c r="C19" s="236" t="s">
        <v>70</v>
      </c>
      <c r="D19" s="224" t="s">
        <v>69</v>
      </c>
      <c r="E19" s="8" t="s">
        <v>36</v>
      </c>
      <c r="F19" s="27">
        <f>F20+F21+F22+F23</f>
        <v>0</v>
      </c>
      <c r="G19" s="27">
        <f t="shared" ref="G19:M19" si="12">G20+G21+G22+G23</f>
        <v>0</v>
      </c>
      <c r="H19" s="27">
        <f t="shared" si="12"/>
        <v>0</v>
      </c>
      <c r="I19" s="27">
        <f t="shared" si="12"/>
        <v>0</v>
      </c>
      <c r="J19" s="27">
        <f t="shared" si="12"/>
        <v>0</v>
      </c>
      <c r="K19" s="27">
        <f t="shared" si="12"/>
        <v>0</v>
      </c>
      <c r="L19" s="27">
        <f t="shared" si="12"/>
        <v>0</v>
      </c>
      <c r="M19" s="27">
        <f t="shared" si="12"/>
        <v>0</v>
      </c>
      <c r="N19" s="67">
        <f t="shared" ref="N19:N22" si="13">F19+G19+H19+I19+J19+K19+L19+M19</f>
        <v>0</v>
      </c>
    </row>
    <row r="20" spans="2:14" ht="57" hidden="1" customHeight="1" thickBot="1">
      <c r="B20" s="215"/>
      <c r="C20" s="237"/>
      <c r="D20" s="225"/>
      <c r="E20" s="8" t="s">
        <v>42</v>
      </c>
      <c r="F20" s="26">
        <v>0</v>
      </c>
      <c r="G20" s="26">
        <v>0</v>
      </c>
      <c r="H20" s="26">
        <v>0</v>
      </c>
      <c r="I20" s="26">
        <v>0</v>
      </c>
      <c r="J20" s="26">
        <v>0</v>
      </c>
      <c r="K20" s="26">
        <v>0</v>
      </c>
      <c r="L20" s="26">
        <v>0</v>
      </c>
      <c r="M20" s="26">
        <v>0</v>
      </c>
      <c r="N20" s="67">
        <f t="shared" si="13"/>
        <v>0</v>
      </c>
    </row>
    <row r="21" spans="2:14" ht="57.75" hidden="1" customHeight="1" thickBot="1">
      <c r="B21" s="215"/>
      <c r="C21" s="237"/>
      <c r="D21" s="225"/>
      <c r="E21" s="8" t="s">
        <v>38</v>
      </c>
      <c r="F21" s="26">
        <v>0</v>
      </c>
      <c r="G21" s="26">
        <v>0</v>
      </c>
      <c r="H21" s="26">
        <v>0</v>
      </c>
      <c r="I21" s="26">
        <v>0</v>
      </c>
      <c r="J21" s="26">
        <v>0</v>
      </c>
      <c r="K21" s="26">
        <v>0</v>
      </c>
      <c r="L21" s="26">
        <v>0</v>
      </c>
      <c r="M21" s="26">
        <v>0</v>
      </c>
      <c r="N21" s="67">
        <f t="shared" si="13"/>
        <v>0</v>
      </c>
    </row>
    <row r="22" spans="2:14" ht="18.75" hidden="1" customHeight="1" thickBot="1">
      <c r="B22" s="215"/>
      <c r="C22" s="237"/>
      <c r="D22" s="225"/>
      <c r="E22" s="8" t="s">
        <v>43</v>
      </c>
      <c r="F22" s="26">
        <v>0</v>
      </c>
      <c r="G22" s="26">
        <v>0</v>
      </c>
      <c r="H22" s="26">
        <v>0</v>
      </c>
      <c r="I22" s="26">
        <v>0</v>
      </c>
      <c r="J22" s="26">
        <v>0</v>
      </c>
      <c r="K22" s="26">
        <v>0</v>
      </c>
      <c r="L22" s="26">
        <v>0</v>
      </c>
      <c r="M22" s="26">
        <v>0</v>
      </c>
      <c r="N22" s="67">
        <f t="shared" si="13"/>
        <v>0</v>
      </c>
    </row>
    <row r="23" spans="2:14" ht="16.5" hidden="1" thickBot="1">
      <c r="B23" s="216"/>
      <c r="C23" s="238"/>
      <c r="D23" s="226"/>
      <c r="E23" s="20" t="s">
        <v>40</v>
      </c>
      <c r="F23" s="26">
        <v>0</v>
      </c>
      <c r="G23" s="26">
        <v>0</v>
      </c>
      <c r="H23" s="26">
        <v>0</v>
      </c>
      <c r="I23" s="26">
        <v>0</v>
      </c>
      <c r="J23" s="26">
        <v>0</v>
      </c>
      <c r="K23" s="26">
        <v>0</v>
      </c>
      <c r="L23" s="26">
        <v>0</v>
      </c>
      <c r="M23" s="26">
        <v>0</v>
      </c>
      <c r="N23" s="67">
        <f>F23+G23+H23+I23+J23+K23+L23+M23</f>
        <v>0</v>
      </c>
    </row>
    <row r="24" spans="2:14" ht="39.75" hidden="1" customHeight="1" thickBot="1">
      <c r="B24" s="220">
        <v>2</v>
      </c>
      <c r="C24" s="233" t="s">
        <v>72</v>
      </c>
      <c r="D24" s="224" t="s">
        <v>71</v>
      </c>
      <c r="E24" s="8" t="s">
        <v>36</v>
      </c>
      <c r="F24" s="27">
        <f>F25+F26+F27+F28</f>
        <v>0</v>
      </c>
      <c r="G24" s="27">
        <f t="shared" ref="G24:M24" si="14">G25+G26+G27+G28</f>
        <v>0</v>
      </c>
      <c r="H24" s="27">
        <f t="shared" si="14"/>
        <v>0</v>
      </c>
      <c r="I24" s="27">
        <f t="shared" si="14"/>
        <v>0</v>
      </c>
      <c r="J24" s="27">
        <f t="shared" si="14"/>
        <v>0</v>
      </c>
      <c r="K24" s="27">
        <f t="shared" si="14"/>
        <v>0</v>
      </c>
      <c r="L24" s="27">
        <f t="shared" si="14"/>
        <v>0</v>
      </c>
      <c r="M24" s="27">
        <f t="shared" si="14"/>
        <v>0</v>
      </c>
      <c r="N24" s="67">
        <f t="shared" ref="N24:N27" si="15">F24+G24+H24+I24+J24+K24+L24+M24</f>
        <v>0</v>
      </c>
    </row>
    <row r="25" spans="2:14" ht="24.75" hidden="1" customHeight="1" thickBot="1">
      <c r="B25" s="232"/>
      <c r="C25" s="234"/>
      <c r="D25" s="225"/>
      <c r="E25" s="8" t="s">
        <v>42</v>
      </c>
      <c r="F25" s="26">
        <v>0</v>
      </c>
      <c r="G25" s="26">
        <v>0</v>
      </c>
      <c r="H25" s="26">
        <v>0</v>
      </c>
      <c r="I25" s="26">
        <v>0</v>
      </c>
      <c r="J25" s="26">
        <v>0</v>
      </c>
      <c r="K25" s="26">
        <v>0</v>
      </c>
      <c r="L25" s="26">
        <v>0</v>
      </c>
      <c r="M25" s="26">
        <v>0</v>
      </c>
      <c r="N25" s="67">
        <f t="shared" si="15"/>
        <v>0</v>
      </c>
    </row>
    <row r="26" spans="2:14" ht="54.75" hidden="1" customHeight="1" thickBot="1">
      <c r="B26" s="232"/>
      <c r="C26" s="234"/>
      <c r="D26" s="225"/>
      <c r="E26" s="8" t="s">
        <v>38</v>
      </c>
      <c r="F26" s="26">
        <v>0</v>
      </c>
      <c r="G26" s="26">
        <v>0</v>
      </c>
      <c r="H26" s="26">
        <v>0</v>
      </c>
      <c r="I26" s="26">
        <v>0</v>
      </c>
      <c r="J26" s="26">
        <v>0</v>
      </c>
      <c r="K26" s="26">
        <v>0</v>
      </c>
      <c r="L26" s="26">
        <v>0</v>
      </c>
      <c r="M26" s="26">
        <v>0</v>
      </c>
      <c r="N26" s="67">
        <f t="shared" si="15"/>
        <v>0</v>
      </c>
    </row>
    <row r="27" spans="2:14" ht="24.75" hidden="1" customHeight="1" thickBot="1">
      <c r="B27" s="232"/>
      <c r="C27" s="234"/>
      <c r="D27" s="225"/>
      <c r="E27" s="8" t="s">
        <v>43</v>
      </c>
      <c r="F27" s="26">
        <v>0</v>
      </c>
      <c r="G27" s="26">
        <v>0</v>
      </c>
      <c r="H27" s="26">
        <v>0</v>
      </c>
      <c r="I27" s="26">
        <v>0</v>
      </c>
      <c r="J27" s="26">
        <v>0</v>
      </c>
      <c r="K27" s="26">
        <v>0</v>
      </c>
      <c r="L27" s="26">
        <v>0</v>
      </c>
      <c r="M27" s="26">
        <v>0</v>
      </c>
      <c r="N27" s="67">
        <f t="shared" si="15"/>
        <v>0</v>
      </c>
    </row>
    <row r="28" spans="2:14" ht="22.5" hidden="1" customHeight="1" thickBot="1">
      <c r="B28" s="221"/>
      <c r="C28" s="235"/>
      <c r="D28" s="226"/>
      <c r="E28" s="20" t="s">
        <v>40</v>
      </c>
      <c r="F28" s="26">
        <v>0</v>
      </c>
      <c r="G28" s="26">
        <v>0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  <c r="M28" s="26">
        <v>0</v>
      </c>
      <c r="N28" s="67">
        <f>F28+G28+H28+I28+J28+K28+L28+M28</f>
        <v>0</v>
      </c>
    </row>
    <row r="29" spans="2:14" ht="27" customHeight="1" thickBot="1">
      <c r="B29" s="100"/>
      <c r="C29" s="168" t="s">
        <v>44</v>
      </c>
      <c r="D29" s="94" t="s">
        <v>113</v>
      </c>
      <c r="E29" s="50" t="s">
        <v>36</v>
      </c>
      <c r="F29" s="51">
        <f t="shared" ref="F29:M32" si="16">F34+F39+F44+F49+F54+F59</f>
        <v>150</v>
      </c>
      <c r="G29" s="51">
        <f t="shared" si="16"/>
        <v>150</v>
      </c>
      <c r="H29" s="51">
        <f t="shared" si="16"/>
        <v>150</v>
      </c>
      <c r="I29" s="51">
        <f t="shared" si="16"/>
        <v>150</v>
      </c>
      <c r="J29" s="51">
        <f t="shared" si="16"/>
        <v>150</v>
      </c>
      <c r="K29" s="51">
        <f t="shared" si="16"/>
        <v>150</v>
      </c>
      <c r="L29" s="51">
        <f t="shared" si="16"/>
        <v>150</v>
      </c>
      <c r="M29" s="51">
        <f t="shared" si="16"/>
        <v>150</v>
      </c>
      <c r="N29" s="67">
        <f t="shared" ref="N29:N32" si="17">F29+G29+H29+I29+J29+K29+L29+M29</f>
        <v>1200</v>
      </c>
    </row>
    <row r="30" spans="2:14" ht="46.5" customHeight="1" thickBot="1">
      <c r="B30" s="103"/>
      <c r="C30" s="206"/>
      <c r="D30" s="25" t="s">
        <v>47</v>
      </c>
      <c r="E30" s="52" t="s">
        <v>42</v>
      </c>
      <c r="F30" s="53">
        <f t="shared" si="16"/>
        <v>0</v>
      </c>
      <c r="G30" s="53">
        <f t="shared" si="16"/>
        <v>0</v>
      </c>
      <c r="H30" s="53">
        <f t="shared" si="16"/>
        <v>0</v>
      </c>
      <c r="I30" s="53">
        <f t="shared" si="16"/>
        <v>0</v>
      </c>
      <c r="J30" s="53">
        <f t="shared" si="16"/>
        <v>0</v>
      </c>
      <c r="K30" s="53">
        <f t="shared" si="16"/>
        <v>0</v>
      </c>
      <c r="L30" s="53">
        <f t="shared" si="16"/>
        <v>0</v>
      </c>
      <c r="M30" s="53">
        <f t="shared" si="16"/>
        <v>0</v>
      </c>
      <c r="N30" s="67">
        <f t="shared" si="17"/>
        <v>0</v>
      </c>
    </row>
    <row r="31" spans="2:14" ht="49.5" customHeight="1" thickBot="1">
      <c r="B31" s="103"/>
      <c r="C31" s="206"/>
      <c r="D31" s="25" t="s">
        <v>47</v>
      </c>
      <c r="E31" s="52" t="s">
        <v>38</v>
      </c>
      <c r="F31" s="53">
        <f t="shared" si="16"/>
        <v>0</v>
      </c>
      <c r="G31" s="53">
        <f t="shared" si="16"/>
        <v>0</v>
      </c>
      <c r="H31" s="53">
        <f t="shared" si="16"/>
        <v>0</v>
      </c>
      <c r="I31" s="53">
        <f t="shared" si="16"/>
        <v>0</v>
      </c>
      <c r="J31" s="53">
        <f t="shared" si="16"/>
        <v>0</v>
      </c>
      <c r="K31" s="53">
        <f t="shared" si="16"/>
        <v>0</v>
      </c>
      <c r="L31" s="53">
        <f t="shared" si="16"/>
        <v>0</v>
      </c>
      <c r="M31" s="53">
        <f t="shared" si="16"/>
        <v>0</v>
      </c>
      <c r="N31" s="67">
        <f t="shared" si="17"/>
        <v>0</v>
      </c>
    </row>
    <row r="32" spans="2:14" ht="25.5" customHeight="1" thickBot="1">
      <c r="B32" s="103"/>
      <c r="C32" s="206"/>
      <c r="D32" s="25" t="s">
        <v>47</v>
      </c>
      <c r="E32" s="52" t="s">
        <v>43</v>
      </c>
      <c r="F32" s="53">
        <f t="shared" si="16"/>
        <v>150</v>
      </c>
      <c r="G32" s="53">
        <f t="shared" si="16"/>
        <v>150</v>
      </c>
      <c r="H32" s="53">
        <f t="shared" si="16"/>
        <v>150</v>
      </c>
      <c r="I32" s="53">
        <f t="shared" si="16"/>
        <v>150</v>
      </c>
      <c r="J32" s="53">
        <f t="shared" si="16"/>
        <v>150</v>
      </c>
      <c r="K32" s="53">
        <f t="shared" si="16"/>
        <v>150</v>
      </c>
      <c r="L32" s="53">
        <f t="shared" si="16"/>
        <v>150</v>
      </c>
      <c r="M32" s="53">
        <f t="shared" si="16"/>
        <v>150</v>
      </c>
      <c r="N32" s="67">
        <f t="shared" si="17"/>
        <v>1200</v>
      </c>
    </row>
    <row r="33" spans="2:14" ht="27" customHeight="1" thickBot="1">
      <c r="B33" s="101"/>
      <c r="C33" s="207"/>
      <c r="D33" s="25" t="s">
        <v>47</v>
      </c>
      <c r="E33" s="54" t="s">
        <v>40</v>
      </c>
      <c r="F33" s="53">
        <f>F38+F43+F48+F53+F58+F63</f>
        <v>0</v>
      </c>
      <c r="G33" s="53">
        <f t="shared" ref="G33:M33" si="18">G38+G43+G48+G53+G58+G63</f>
        <v>0</v>
      </c>
      <c r="H33" s="53">
        <f t="shared" si="18"/>
        <v>0</v>
      </c>
      <c r="I33" s="53">
        <f t="shared" si="18"/>
        <v>0</v>
      </c>
      <c r="J33" s="53">
        <f t="shared" si="18"/>
        <v>0</v>
      </c>
      <c r="K33" s="53">
        <f t="shared" si="18"/>
        <v>0</v>
      </c>
      <c r="L33" s="53">
        <f t="shared" si="18"/>
        <v>0</v>
      </c>
      <c r="M33" s="53">
        <f t="shared" si="18"/>
        <v>0</v>
      </c>
      <c r="N33" s="67">
        <f>F33+G33+H33+I33+J33+K33+L33+M33</f>
        <v>0</v>
      </c>
    </row>
    <row r="34" spans="2:14" ht="28.5" customHeight="1" thickBot="1">
      <c r="B34" s="220">
        <v>1</v>
      </c>
      <c r="C34" s="217" t="s">
        <v>103</v>
      </c>
      <c r="D34" s="57" t="s">
        <v>112</v>
      </c>
      <c r="E34" s="29" t="s">
        <v>36</v>
      </c>
      <c r="F34" s="27">
        <f>F35+F36+F37+F38</f>
        <v>150</v>
      </c>
      <c r="G34" s="27">
        <f t="shared" ref="G34:N34" si="19">G35+G36+G37+G38</f>
        <v>150</v>
      </c>
      <c r="H34" s="27">
        <f t="shared" si="19"/>
        <v>150</v>
      </c>
      <c r="I34" s="27">
        <f t="shared" si="19"/>
        <v>150</v>
      </c>
      <c r="J34" s="27">
        <f t="shared" si="19"/>
        <v>150</v>
      </c>
      <c r="K34" s="27">
        <f t="shared" si="19"/>
        <v>150</v>
      </c>
      <c r="L34" s="27">
        <f t="shared" si="19"/>
        <v>150</v>
      </c>
      <c r="M34" s="27">
        <f t="shared" si="19"/>
        <v>150</v>
      </c>
      <c r="N34" s="67">
        <f t="shared" si="19"/>
        <v>1200</v>
      </c>
    </row>
    <row r="35" spans="2:14" ht="60" customHeight="1" thickBot="1">
      <c r="B35" s="221"/>
      <c r="C35" s="222"/>
      <c r="D35" s="21" t="s">
        <v>47</v>
      </c>
      <c r="E35" s="8" t="s">
        <v>45</v>
      </c>
      <c r="F35" s="26">
        <v>0</v>
      </c>
      <c r="G35" s="26">
        <v>0</v>
      </c>
      <c r="H35" s="26">
        <v>0</v>
      </c>
      <c r="I35" s="26">
        <v>0</v>
      </c>
      <c r="J35" s="26">
        <v>0</v>
      </c>
      <c r="K35" s="26">
        <v>0</v>
      </c>
      <c r="L35" s="26">
        <v>0</v>
      </c>
      <c r="M35" s="26">
        <v>0</v>
      </c>
      <c r="N35" s="67">
        <v>0</v>
      </c>
    </row>
    <row r="36" spans="2:14" ht="66" customHeight="1" thickBot="1">
      <c r="B36" s="1"/>
      <c r="C36" s="222"/>
      <c r="D36" s="25" t="s">
        <v>47</v>
      </c>
      <c r="E36" s="8" t="s">
        <v>46</v>
      </c>
      <c r="F36" s="26">
        <v>0</v>
      </c>
      <c r="G36" s="26">
        <v>0</v>
      </c>
      <c r="H36" s="26">
        <v>0</v>
      </c>
      <c r="I36" s="26">
        <v>0</v>
      </c>
      <c r="J36" s="26">
        <v>0</v>
      </c>
      <c r="K36" s="26">
        <v>0</v>
      </c>
      <c r="L36" s="26">
        <v>0</v>
      </c>
      <c r="M36" s="26">
        <v>0</v>
      </c>
      <c r="N36" s="67">
        <f>F36+G36+H36+I36+J36+K36+L36+M36</f>
        <v>0</v>
      </c>
    </row>
    <row r="37" spans="2:14" ht="46.5" customHeight="1" thickBot="1">
      <c r="B37" s="1"/>
      <c r="C37" s="222"/>
      <c r="D37" s="25" t="s">
        <v>47</v>
      </c>
      <c r="E37" s="8" t="s">
        <v>43</v>
      </c>
      <c r="F37" s="26">
        <v>150</v>
      </c>
      <c r="G37" s="26">
        <v>150</v>
      </c>
      <c r="H37" s="26">
        <v>150</v>
      </c>
      <c r="I37" s="26">
        <v>150</v>
      </c>
      <c r="J37" s="26">
        <v>150</v>
      </c>
      <c r="K37" s="26">
        <v>150</v>
      </c>
      <c r="L37" s="26">
        <v>150</v>
      </c>
      <c r="M37" s="26">
        <v>150</v>
      </c>
      <c r="N37" s="67">
        <f>F37+G37+H37+I37+J37+K37+L37+M37</f>
        <v>1200</v>
      </c>
    </row>
    <row r="38" spans="2:14" ht="68.25" customHeight="1" thickBot="1">
      <c r="B38" s="1"/>
      <c r="C38" s="223"/>
      <c r="D38" s="25" t="s">
        <v>47</v>
      </c>
      <c r="E38" s="49" t="s">
        <v>40</v>
      </c>
      <c r="F38" s="26">
        <v>0</v>
      </c>
      <c r="G38" s="26">
        <v>0</v>
      </c>
      <c r="H38" s="26">
        <v>0</v>
      </c>
      <c r="I38" s="26">
        <v>0</v>
      </c>
      <c r="J38" s="26">
        <v>0</v>
      </c>
      <c r="K38" s="26">
        <v>0</v>
      </c>
      <c r="L38" s="26">
        <v>0</v>
      </c>
      <c r="M38" s="26">
        <v>0</v>
      </c>
      <c r="N38" s="67">
        <v>0</v>
      </c>
    </row>
    <row r="39" spans="2:14" ht="25.5" hidden="1" customHeight="1" thickBot="1">
      <c r="B39" s="10">
        <v>2</v>
      </c>
      <c r="C39" s="217" t="s">
        <v>95</v>
      </c>
      <c r="D39" s="57" t="s">
        <v>90</v>
      </c>
      <c r="E39" s="29" t="s">
        <v>36</v>
      </c>
      <c r="F39" s="27">
        <f>F40+F41+F42+F43</f>
        <v>0</v>
      </c>
      <c r="G39" s="27">
        <f t="shared" ref="G39" si="20">G40+G41+G42+G43</f>
        <v>0</v>
      </c>
      <c r="H39" s="27">
        <f t="shared" ref="H39" si="21">H40+H41+H42+H43</f>
        <v>0</v>
      </c>
      <c r="I39" s="27">
        <f t="shared" ref="I39" si="22">I40+I41+I42+I43</f>
        <v>0</v>
      </c>
      <c r="J39" s="27">
        <f t="shared" ref="J39" si="23">J40+J41+J42+J43</f>
        <v>0</v>
      </c>
      <c r="K39" s="27">
        <f t="shared" ref="K39" si="24">K40+K41+K42+K43</f>
        <v>0</v>
      </c>
      <c r="L39" s="27">
        <f t="shared" ref="L39" si="25">L40+L41+L42+L43</f>
        <v>0</v>
      </c>
      <c r="M39" s="27">
        <f t="shared" ref="M39" si="26">M40+M41+M42+M43</f>
        <v>0</v>
      </c>
      <c r="N39" s="67">
        <f t="shared" ref="N39:N41" si="27">F39+G39+H39+I39+J39+K39+L39+M39</f>
        <v>0</v>
      </c>
    </row>
    <row r="40" spans="2:14" ht="48" hidden="1" thickBot="1">
      <c r="B40" s="23"/>
      <c r="C40" s="218"/>
      <c r="D40" s="25" t="s">
        <v>47</v>
      </c>
      <c r="E40" s="8" t="s">
        <v>45</v>
      </c>
      <c r="F40" s="26">
        <v>0</v>
      </c>
      <c r="G40" s="26">
        <v>0</v>
      </c>
      <c r="H40" s="26">
        <v>0</v>
      </c>
      <c r="I40" s="26">
        <v>0</v>
      </c>
      <c r="J40" s="26">
        <v>0</v>
      </c>
      <c r="K40" s="26">
        <v>0</v>
      </c>
      <c r="L40" s="26">
        <v>0</v>
      </c>
      <c r="M40" s="26">
        <v>0</v>
      </c>
      <c r="N40" s="67">
        <f t="shared" si="27"/>
        <v>0</v>
      </c>
    </row>
    <row r="41" spans="2:14" ht="48" hidden="1" thickBot="1">
      <c r="B41" s="24"/>
      <c r="C41" s="218"/>
      <c r="D41" s="25" t="s">
        <v>47</v>
      </c>
      <c r="E41" s="8" t="s">
        <v>46</v>
      </c>
      <c r="F41" s="26">
        <v>0</v>
      </c>
      <c r="G41" s="26">
        <v>0</v>
      </c>
      <c r="H41" s="26">
        <v>0</v>
      </c>
      <c r="I41" s="26">
        <v>0</v>
      </c>
      <c r="J41" s="26">
        <v>0</v>
      </c>
      <c r="K41" s="26">
        <v>0</v>
      </c>
      <c r="L41" s="26">
        <v>0</v>
      </c>
      <c r="M41" s="26">
        <v>0</v>
      </c>
      <c r="N41" s="67">
        <f t="shared" si="27"/>
        <v>0</v>
      </c>
    </row>
    <row r="42" spans="2:14" ht="23.25" hidden="1" customHeight="1" thickBot="1">
      <c r="B42" s="24"/>
      <c r="C42" s="218"/>
      <c r="D42" s="25" t="s">
        <v>47</v>
      </c>
      <c r="E42" s="8" t="s">
        <v>43</v>
      </c>
      <c r="F42" s="26">
        <v>0</v>
      </c>
      <c r="G42" s="26">
        <v>0</v>
      </c>
      <c r="H42" s="26">
        <v>0</v>
      </c>
      <c r="I42" s="26">
        <v>0</v>
      </c>
      <c r="J42" s="26">
        <v>0</v>
      </c>
      <c r="K42" s="26">
        <v>0</v>
      </c>
      <c r="L42" s="26">
        <v>0</v>
      </c>
      <c r="M42" s="26">
        <v>0</v>
      </c>
      <c r="N42" s="67">
        <f>F42+G42+H42+I42+J42+K42+L42+M42</f>
        <v>0</v>
      </c>
    </row>
    <row r="43" spans="2:14" ht="17.25" hidden="1" customHeight="1" thickBot="1">
      <c r="B43" s="24"/>
      <c r="C43" s="219"/>
      <c r="D43" s="25" t="s">
        <v>47</v>
      </c>
      <c r="E43" s="49" t="s">
        <v>40</v>
      </c>
      <c r="F43" s="26">
        <v>0</v>
      </c>
      <c r="G43" s="26">
        <v>0</v>
      </c>
      <c r="H43" s="26">
        <v>0</v>
      </c>
      <c r="I43" s="26">
        <v>0</v>
      </c>
      <c r="J43" s="26">
        <v>0</v>
      </c>
      <c r="K43" s="26">
        <v>0</v>
      </c>
      <c r="L43" s="26">
        <v>0</v>
      </c>
      <c r="M43" s="26">
        <v>0</v>
      </c>
      <c r="N43" s="67">
        <f>F43+G43+H43+I43+J43+K43+L43+M43</f>
        <v>0</v>
      </c>
    </row>
    <row r="44" spans="2:14" ht="16.5" hidden="1" thickBot="1">
      <c r="B44" s="55">
        <v>3</v>
      </c>
      <c r="C44" s="214" t="s">
        <v>77</v>
      </c>
      <c r="D44" s="57"/>
      <c r="E44" s="29"/>
      <c r="F44" s="27"/>
      <c r="G44" s="27"/>
      <c r="H44" s="27"/>
      <c r="I44" s="27"/>
      <c r="J44" s="27"/>
      <c r="K44" s="27"/>
      <c r="L44" s="27"/>
      <c r="M44" s="27"/>
      <c r="N44" s="67"/>
    </row>
    <row r="45" spans="2:14" ht="16.5" hidden="1" thickBot="1">
      <c r="B45" s="55"/>
      <c r="C45" s="215"/>
      <c r="D45" s="57"/>
      <c r="E45" s="8"/>
      <c r="F45" s="26"/>
      <c r="G45" s="26"/>
      <c r="H45" s="26"/>
      <c r="I45" s="26"/>
      <c r="J45" s="26"/>
      <c r="K45" s="26"/>
      <c r="L45" s="26"/>
      <c r="M45" s="26"/>
      <c r="N45" s="67"/>
    </row>
    <row r="46" spans="2:14" ht="63.75" hidden="1" customHeight="1" thickBot="1">
      <c r="B46" s="56"/>
      <c r="C46" s="215"/>
      <c r="D46" s="57"/>
      <c r="E46" s="8"/>
      <c r="F46" s="26"/>
      <c r="G46" s="26"/>
      <c r="H46" s="26"/>
      <c r="I46" s="26"/>
      <c r="J46" s="26"/>
      <c r="K46" s="26"/>
      <c r="L46" s="26"/>
      <c r="M46" s="26"/>
      <c r="N46" s="67"/>
    </row>
    <row r="47" spans="2:14" ht="28.5" hidden="1" customHeight="1" thickBot="1">
      <c r="B47" s="56"/>
      <c r="C47" s="215"/>
      <c r="D47" s="57"/>
      <c r="E47" s="8"/>
      <c r="F47" s="26"/>
      <c r="G47" s="26"/>
      <c r="H47" s="26"/>
      <c r="I47" s="26"/>
      <c r="J47" s="26"/>
      <c r="K47" s="26"/>
      <c r="L47" s="26"/>
      <c r="M47" s="26"/>
      <c r="N47" s="67"/>
    </row>
    <row r="48" spans="2:14" ht="16.5" hidden="1" thickBot="1">
      <c r="B48" s="56"/>
      <c r="C48" s="216"/>
      <c r="D48" s="57"/>
      <c r="E48" s="49"/>
      <c r="F48" s="26"/>
      <c r="G48" s="26"/>
      <c r="H48" s="26"/>
      <c r="I48" s="26"/>
      <c r="J48" s="26"/>
      <c r="K48" s="26"/>
      <c r="L48" s="26"/>
      <c r="M48" s="26"/>
      <c r="N48" s="67"/>
    </row>
    <row r="49" spans="2:14" ht="16.5" hidden="1" thickBot="1">
      <c r="B49" s="64">
        <v>4</v>
      </c>
      <c r="C49" s="214" t="s">
        <v>76</v>
      </c>
      <c r="D49" s="57"/>
      <c r="E49" s="29"/>
      <c r="F49" s="27"/>
      <c r="G49" s="27"/>
      <c r="H49" s="27"/>
      <c r="I49" s="27"/>
      <c r="J49" s="27"/>
      <c r="K49" s="27"/>
      <c r="L49" s="27"/>
      <c r="M49" s="27"/>
      <c r="N49" s="67"/>
    </row>
    <row r="50" spans="2:14" ht="16.5" hidden="1" thickBot="1">
      <c r="B50" s="64"/>
      <c r="C50" s="215"/>
      <c r="D50" s="57"/>
      <c r="E50" s="8"/>
      <c r="F50" s="26"/>
      <c r="G50" s="26"/>
      <c r="H50" s="26"/>
      <c r="I50" s="26"/>
      <c r="J50" s="26"/>
      <c r="K50" s="26"/>
      <c r="L50" s="26"/>
      <c r="M50" s="26"/>
      <c r="N50" s="67"/>
    </row>
    <row r="51" spans="2:14" ht="16.5" hidden="1" thickBot="1">
      <c r="B51" s="65"/>
      <c r="C51" s="215"/>
      <c r="D51" s="57"/>
      <c r="E51" s="8"/>
      <c r="F51" s="26"/>
      <c r="G51" s="26"/>
      <c r="H51" s="26"/>
      <c r="I51" s="26"/>
      <c r="J51" s="26"/>
      <c r="K51" s="26"/>
      <c r="L51" s="26"/>
      <c r="M51" s="26"/>
      <c r="N51" s="67"/>
    </row>
    <row r="52" spans="2:14" ht="16.5" hidden="1" thickBot="1">
      <c r="B52" s="65"/>
      <c r="C52" s="215"/>
      <c r="D52" s="57"/>
      <c r="E52" s="8"/>
      <c r="F52" s="26"/>
      <c r="G52" s="26"/>
      <c r="H52" s="26"/>
      <c r="I52" s="26"/>
      <c r="J52" s="26"/>
      <c r="K52" s="26"/>
      <c r="L52" s="26"/>
      <c r="M52" s="26"/>
      <c r="N52" s="67"/>
    </row>
    <row r="53" spans="2:14" ht="16.5" hidden="1" thickBot="1">
      <c r="B53" s="65"/>
      <c r="C53" s="216"/>
      <c r="D53" s="57"/>
      <c r="E53" s="49"/>
      <c r="F53" s="26"/>
      <c r="G53" s="26"/>
      <c r="H53" s="26"/>
      <c r="I53" s="26"/>
      <c r="J53" s="26"/>
      <c r="K53" s="26"/>
      <c r="L53" s="26"/>
      <c r="M53" s="26"/>
      <c r="N53" s="67"/>
    </row>
    <row r="54" spans="2:14" ht="32.25" hidden="1" thickBot="1">
      <c r="B54" s="64">
        <v>5</v>
      </c>
      <c r="C54" s="214" t="s">
        <v>74</v>
      </c>
      <c r="D54" s="57" t="s">
        <v>73</v>
      </c>
      <c r="E54" s="29" t="s">
        <v>36</v>
      </c>
      <c r="F54" s="27">
        <f>F55+F56+F57+F58</f>
        <v>0</v>
      </c>
      <c r="G54" s="27">
        <f t="shared" ref="G54:M54" si="28">G55+G56+G57+G58</f>
        <v>0</v>
      </c>
      <c r="H54" s="27">
        <f t="shared" si="28"/>
        <v>0</v>
      </c>
      <c r="I54" s="27">
        <f t="shared" si="28"/>
        <v>0</v>
      </c>
      <c r="J54" s="27">
        <f t="shared" si="28"/>
        <v>0</v>
      </c>
      <c r="K54" s="27">
        <f t="shared" si="28"/>
        <v>0</v>
      </c>
      <c r="L54" s="27">
        <f t="shared" si="28"/>
        <v>0</v>
      </c>
      <c r="M54" s="27">
        <f t="shared" si="28"/>
        <v>0</v>
      </c>
      <c r="N54" s="67">
        <f t="shared" ref="N54:N56" si="29">F54+G54+H54+I54+J54+K54+L54+M54</f>
        <v>0</v>
      </c>
    </row>
    <row r="55" spans="2:14" ht="48" hidden="1" thickBot="1">
      <c r="B55" s="64"/>
      <c r="C55" s="215"/>
      <c r="D55" s="57" t="s">
        <v>47</v>
      </c>
      <c r="E55" s="8" t="s">
        <v>45</v>
      </c>
      <c r="F55" s="26">
        <v>0</v>
      </c>
      <c r="G55" s="26">
        <v>0</v>
      </c>
      <c r="H55" s="26">
        <v>0</v>
      </c>
      <c r="I55" s="26">
        <v>0</v>
      </c>
      <c r="J55" s="26">
        <v>0</v>
      </c>
      <c r="K55" s="26">
        <v>0</v>
      </c>
      <c r="L55" s="26">
        <v>0</v>
      </c>
      <c r="M55" s="26">
        <v>0</v>
      </c>
      <c r="N55" s="67">
        <f t="shared" si="29"/>
        <v>0</v>
      </c>
    </row>
    <row r="56" spans="2:14" ht="48" hidden="1" thickBot="1">
      <c r="B56" s="65"/>
      <c r="C56" s="215"/>
      <c r="D56" s="57" t="s">
        <v>47</v>
      </c>
      <c r="E56" s="8" t="s">
        <v>46</v>
      </c>
      <c r="F56" s="26">
        <v>0</v>
      </c>
      <c r="G56" s="26">
        <v>0</v>
      </c>
      <c r="H56" s="26">
        <v>0</v>
      </c>
      <c r="I56" s="26">
        <v>0</v>
      </c>
      <c r="J56" s="26">
        <v>0</v>
      </c>
      <c r="K56" s="26">
        <v>0</v>
      </c>
      <c r="L56" s="26">
        <v>0</v>
      </c>
      <c r="M56" s="26">
        <v>0</v>
      </c>
      <c r="N56" s="67">
        <f t="shared" si="29"/>
        <v>0</v>
      </c>
    </row>
    <row r="57" spans="2:14" ht="16.5" hidden="1" thickBot="1">
      <c r="B57" s="65"/>
      <c r="C57" s="215"/>
      <c r="D57" s="57" t="s">
        <v>47</v>
      </c>
      <c r="E57" s="8" t="s">
        <v>43</v>
      </c>
      <c r="F57" s="26">
        <v>0</v>
      </c>
      <c r="G57" s="26">
        <v>0</v>
      </c>
      <c r="H57" s="26">
        <v>0</v>
      </c>
      <c r="I57" s="26">
        <v>0</v>
      </c>
      <c r="J57" s="26">
        <v>0</v>
      </c>
      <c r="K57" s="26">
        <v>0</v>
      </c>
      <c r="L57" s="26">
        <v>0</v>
      </c>
      <c r="M57" s="26">
        <v>0</v>
      </c>
      <c r="N57" s="67">
        <f>F57+G57+H57+I57+J57+K57+L57+M57</f>
        <v>0</v>
      </c>
    </row>
    <row r="58" spans="2:14" ht="16.5" hidden="1" thickBot="1">
      <c r="B58" s="65"/>
      <c r="C58" s="216"/>
      <c r="D58" s="57" t="s">
        <v>47</v>
      </c>
      <c r="E58" s="49" t="s">
        <v>40</v>
      </c>
      <c r="F58" s="26">
        <v>0</v>
      </c>
      <c r="G58" s="26">
        <v>0</v>
      </c>
      <c r="H58" s="26">
        <v>0</v>
      </c>
      <c r="I58" s="26">
        <v>0</v>
      </c>
      <c r="J58" s="26">
        <v>0</v>
      </c>
      <c r="K58" s="26">
        <v>0</v>
      </c>
      <c r="L58" s="26">
        <v>0</v>
      </c>
      <c r="M58" s="26">
        <v>0</v>
      </c>
      <c r="N58" s="67">
        <f>F58+G58+H58+I58+J58+K58+L58+M58</f>
        <v>0</v>
      </c>
    </row>
    <row r="59" spans="2:14" ht="32.25" hidden="1" thickBot="1">
      <c r="B59" s="55">
        <v>6</v>
      </c>
      <c r="C59" s="214" t="s">
        <v>75</v>
      </c>
      <c r="D59" s="57" t="s">
        <v>73</v>
      </c>
      <c r="E59" s="29" t="s">
        <v>36</v>
      </c>
      <c r="F59" s="27">
        <f>F60+F61+F62+F63</f>
        <v>0</v>
      </c>
      <c r="G59" s="27">
        <f t="shared" ref="G59:M59" si="30">G60+G61+G62+G63</f>
        <v>0</v>
      </c>
      <c r="H59" s="27">
        <f t="shared" si="30"/>
        <v>0</v>
      </c>
      <c r="I59" s="27">
        <f t="shared" si="30"/>
        <v>0</v>
      </c>
      <c r="J59" s="27">
        <f t="shared" si="30"/>
        <v>0</v>
      </c>
      <c r="K59" s="27">
        <f t="shared" si="30"/>
        <v>0</v>
      </c>
      <c r="L59" s="27">
        <f t="shared" si="30"/>
        <v>0</v>
      </c>
      <c r="M59" s="27">
        <f t="shared" si="30"/>
        <v>0</v>
      </c>
      <c r="N59" s="67">
        <f t="shared" ref="N59:N62" si="31">F59+G59+H59+I59+J59+K59+L59+M59</f>
        <v>0</v>
      </c>
    </row>
    <row r="60" spans="2:14" ht="48" hidden="1" thickBot="1">
      <c r="B60" s="55"/>
      <c r="C60" s="215"/>
      <c r="D60" s="57" t="s">
        <v>47</v>
      </c>
      <c r="E60" s="8" t="s">
        <v>45</v>
      </c>
      <c r="F60" s="26">
        <v>0</v>
      </c>
      <c r="G60" s="26">
        <v>0</v>
      </c>
      <c r="H60" s="26">
        <v>0</v>
      </c>
      <c r="I60" s="26">
        <v>0</v>
      </c>
      <c r="J60" s="26">
        <v>0</v>
      </c>
      <c r="K60" s="26">
        <v>0</v>
      </c>
      <c r="L60" s="26">
        <v>0</v>
      </c>
      <c r="M60" s="26">
        <v>0</v>
      </c>
      <c r="N60" s="67">
        <f t="shared" si="31"/>
        <v>0</v>
      </c>
    </row>
    <row r="61" spans="2:14" ht="48" hidden="1" thickBot="1">
      <c r="B61" s="56"/>
      <c r="C61" s="215"/>
      <c r="D61" s="57" t="s">
        <v>47</v>
      </c>
      <c r="E61" s="8" t="s">
        <v>46</v>
      </c>
      <c r="F61" s="26">
        <v>0</v>
      </c>
      <c r="G61" s="26">
        <v>0</v>
      </c>
      <c r="H61" s="26">
        <v>0</v>
      </c>
      <c r="I61" s="26">
        <v>0</v>
      </c>
      <c r="J61" s="26">
        <v>0</v>
      </c>
      <c r="K61" s="26">
        <v>0</v>
      </c>
      <c r="L61" s="26">
        <v>0</v>
      </c>
      <c r="M61" s="26">
        <v>0</v>
      </c>
      <c r="N61" s="67">
        <f t="shared" si="31"/>
        <v>0</v>
      </c>
    </row>
    <row r="62" spans="2:14" ht="16.5" hidden="1" thickBot="1">
      <c r="B62" s="56"/>
      <c r="C62" s="215"/>
      <c r="D62" s="57" t="s">
        <v>47</v>
      </c>
      <c r="E62" s="8" t="s">
        <v>43</v>
      </c>
      <c r="F62" s="26">
        <v>0</v>
      </c>
      <c r="G62" s="26">
        <v>0</v>
      </c>
      <c r="H62" s="26">
        <v>0</v>
      </c>
      <c r="I62" s="26">
        <v>0</v>
      </c>
      <c r="J62" s="26">
        <v>0</v>
      </c>
      <c r="K62" s="26">
        <v>0</v>
      </c>
      <c r="L62" s="26">
        <v>0</v>
      </c>
      <c r="M62" s="26">
        <v>0</v>
      </c>
      <c r="N62" s="67">
        <f t="shared" si="31"/>
        <v>0</v>
      </c>
    </row>
    <row r="63" spans="2:14" ht="16.5" hidden="1" thickBot="1">
      <c r="B63" s="56"/>
      <c r="C63" s="216"/>
      <c r="D63" s="57" t="s">
        <v>47</v>
      </c>
      <c r="E63" s="49" t="s">
        <v>40</v>
      </c>
      <c r="F63" s="26">
        <v>0</v>
      </c>
      <c r="G63" s="26">
        <v>0</v>
      </c>
      <c r="H63" s="26">
        <v>0</v>
      </c>
      <c r="I63" s="26">
        <v>0</v>
      </c>
      <c r="J63" s="26">
        <v>0</v>
      </c>
      <c r="K63" s="26">
        <v>0</v>
      </c>
      <c r="L63" s="26">
        <v>0</v>
      </c>
      <c r="M63" s="26">
        <v>0</v>
      </c>
      <c r="N63" s="67">
        <f>F63+G63+H63+I63+J63+K63+L63+M63</f>
        <v>0</v>
      </c>
    </row>
  </sheetData>
  <mergeCells count="34">
    <mergeCell ref="D14:D18"/>
    <mergeCell ref="B8:C13"/>
    <mergeCell ref="B24:B28"/>
    <mergeCell ref="C24:C28"/>
    <mergeCell ref="B14:B18"/>
    <mergeCell ref="C19:C23"/>
    <mergeCell ref="D19:D23"/>
    <mergeCell ref="D24:D28"/>
    <mergeCell ref="B19:B23"/>
    <mergeCell ref="C44:C48"/>
    <mergeCell ref="C59:C63"/>
    <mergeCell ref="C39:C43"/>
    <mergeCell ref="B34:B35"/>
    <mergeCell ref="B5:B7"/>
    <mergeCell ref="C34:C38"/>
    <mergeCell ref="B29:B33"/>
    <mergeCell ref="C49:C53"/>
    <mergeCell ref="C54:C58"/>
    <mergeCell ref="N6:N7"/>
    <mergeCell ref="C29:C33"/>
    <mergeCell ref="C5:C7"/>
    <mergeCell ref="E5:E7"/>
    <mergeCell ref="F5:N5"/>
    <mergeCell ref="F6:F7"/>
    <mergeCell ref="H6:H7"/>
    <mergeCell ref="I6:I7"/>
    <mergeCell ref="C14:C18"/>
    <mergeCell ref="K6:K7"/>
    <mergeCell ref="L6:L7"/>
    <mergeCell ref="M6:M7"/>
    <mergeCell ref="J6:J7"/>
    <mergeCell ref="G6:G7"/>
    <mergeCell ref="D5:D7"/>
    <mergeCell ref="D9:D13"/>
  </mergeCells>
  <pageMargins left="0.7" right="0.7" top="0.75" bottom="0.75" header="0.3" footer="0.3"/>
  <pageSetup paperSize="9" scale="47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Паспорт МП</vt:lpstr>
      <vt:lpstr>Показатели МП</vt:lpstr>
      <vt:lpstr>Структура (МП)</vt:lpstr>
      <vt:lpstr>Фин. обесп. МП</vt:lpstr>
      <vt:lpstr>'Паспорт МП'!Область_печати</vt:lpstr>
      <vt:lpstr>'Показатели МП'!Область_печати</vt:lpstr>
      <vt:lpstr>'Фин. обесп. МП'!Область_печати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2026-05-28T15:34:00Z</dcterms:modified>
</cp:coreProperties>
</file>